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5480" windowHeight="9870"/>
  </bookViews>
  <sheets>
    <sheet name="2016" sheetId="1" r:id="rId1"/>
  </sheets>
  <definedNames>
    <definedName name="_xlnm._FilterDatabase" localSheetId="0" hidden="1">'2016'!$A$20:$M$128</definedName>
    <definedName name="_xlnm.Print_Titles" localSheetId="0">'2016'!$15:$18</definedName>
    <definedName name="_xlnm.Print_Area" localSheetId="0">'2016'!$A$1:$M$133</definedName>
  </definedNames>
  <calcPr calcId="124519"/>
</workbook>
</file>

<file path=xl/calcChain.xml><?xml version="1.0" encoding="utf-8"?>
<calcChain xmlns="http://schemas.openxmlformats.org/spreadsheetml/2006/main">
  <c r="G19" i="1"/>
  <c r="H19"/>
  <c r="I19"/>
  <c r="C19" l="1"/>
</calcChain>
</file>

<file path=xl/sharedStrings.xml><?xml version="1.0" encoding="utf-8"?>
<sst xmlns="http://schemas.openxmlformats.org/spreadsheetml/2006/main" count="145" uniqueCount="130">
  <si>
    <t>МБОУ "СШ № 32", г. Норильск, район Кайеркан, ул. Победы, д. 11</t>
  </si>
  <si>
    <t>МБОУ "СШ № 9", г. Норильск, Центральный район, ул. Талнахская, д. 71 А</t>
  </si>
  <si>
    <t>МБОУ "СШ № 43", г. Норильск, район Талнах, ул. Рудная, д. 15</t>
  </si>
  <si>
    <t>МБУ "Спортивный комплекс "Талнах", Плавательный бассейн, г. Норильск, район Талнах, ул. Таймырская, д. 11</t>
  </si>
  <si>
    <t>МБОУ "СШ № 38", корп. 1, г. Норильск, район Талнах, ул. Енисейская, д. 26</t>
  </si>
  <si>
    <t xml:space="preserve">МБОУ "Лицей № 3", корп. 1, г. Норильск, Центральный район, ул. Комсомольская, д. 27 А </t>
  </si>
  <si>
    <t>МБОУ "Гимназия № 5", корп. 2, г. Норильск, Центральный район, ул. Ветеранов, д. 17</t>
  </si>
  <si>
    <t>МБОУ "Гимназия № 7", корп. 2, г. Норильск, Центральный район, просп. Ленинский, д. 37 В</t>
  </si>
  <si>
    <t>МБУ "Лыжная база "Оль-Гуль", г. Норильск, Вальковское шоссе</t>
  </si>
  <si>
    <t>Администрация города Норильска, г. Норильск, Центральный район, просп. Ленинский, д. 24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</si>
  <si>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</si>
  <si>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</si>
  <si>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</si>
  <si>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</si>
  <si>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</si>
  <si>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</si>
  <si>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</si>
  <si>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</si>
  <si>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</si>
  <si>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</si>
  <si>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капитальному ремонту объектов недвижимого имущества, находящихся в муниципальной собственности, на 2016 год</t>
  </si>
  <si>
    <t>МБОУ "СШ № 3", г. Норильск, Центральный район, ул. Советская, д. 5 А</t>
  </si>
  <si>
    <t>МБОУ "Гимназия № 5", корп. 1, г. Норильск, Центральный район, ул. Б. Хмельницкого, д. 12</t>
  </si>
  <si>
    <t>МБОУ "Гимназия № 7", корп. 1, г. Норильск, Центральный район, просп. Ленинский, д. 45 В</t>
  </si>
  <si>
    <t>МБОУ "СШ № 21", г. Норильск, Центральный район, ул. Хантайская, д. 17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</si>
  <si>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</si>
  <si>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</si>
  <si>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"Центр образования № 3", г. Норильск, район Кайеркан, ул. Школьная, д. 17 А</t>
  </si>
  <si>
    <t>МБУ "Музей истории освоения и развития НПР", г. Норильск, Центральный район, просп.  Ленинский, д. 14</t>
  </si>
  <si>
    <t>МБУК "Городской центр культуры", г. Норильск, Центральный район, ул. Нансена, д. 72</t>
  </si>
  <si>
    <t>МБУК "Городской центр культуры", г. Норильск, Центральный район, пл. Металлургов, д. 1</t>
  </si>
  <si>
    <t>МБУК "КДЦ "Юбилейный", г. Норильск,  район Кайеркан, ул. Шахтерская, д. 14</t>
  </si>
  <si>
    <t>МБУК "КДЦ им.В.Высоцкого", г. Норильск, район Талнах, ул. Строителей, д. 17</t>
  </si>
  <si>
    <t>Помещения под библиотеку, г. Норильск, район Оганер, ул. Югославская, д. 14</t>
  </si>
  <si>
    <t xml:space="preserve">МБУ "Спортивный комплекс "Кайеркан", Плавательный бассейн, г. Норильск, район Кайеркан, ул. Надеждинская, д. 16 А </t>
  </si>
  <si>
    <t>МБУ "КЦСОН" г. Норильск, район Талнах, ул. Маслова, д. 4</t>
  </si>
  <si>
    <t>Переходная лестница, расположенная по адресу г. Норильск, Центральный район, район улицы Комсомольская, 11-17</t>
  </si>
  <si>
    <t>Территория городского кладбища, г. Норильск, Центральный район, район станции Голиково</t>
  </si>
  <si>
    <t>Виадук, расположенный в районе дома 12 по ул. Комсомольская, г. Норильск, Центральный район</t>
  </si>
  <si>
    <t>Парк отдыха "Комсомольский", памятник-мемориал "Черный тюльпан", расположенный по адресу г. Норильск, район улицы Комсомольская</t>
  </si>
  <si>
    <t>Помещения МФЦ, Красноярский край, город Норильск, район Центральный, ул. Нансена, д. 69</t>
  </si>
  <si>
    <t>Помещения МФЦ, Красноярский край, город Норильск, посёлок Снежногорск, ул. Хантайская Набережная, д. 10</t>
  </si>
  <si>
    <t>Помещения МФЦ, Красноярский край, город Норильск, район Талнах, ул. Бауманская, д. 10</t>
  </si>
  <si>
    <t>Помещение гаража Талнахского территориального управления района Талнах, р-н Талнах, ул. Таймырская, д. 24, помещение 21</t>
  </si>
  <si>
    <t>Здание административно-общественного центра поселка Снежногорск, пос. Снежногорск, ул. Хантайская Набережная, д. 10</t>
  </si>
  <si>
    <t>МУ "Управление имущества Администрации города Норильска", г. Норильск, Центральный район, просп. Ленинский, д. 21</t>
  </si>
  <si>
    <t>Нежилое отдельно стоящее здание, г. Норильск, Центральный район, ул. Талнахская, д. 16</t>
  </si>
  <si>
    <t>КГБУК "Норильский Заполярный театр драмы им. Вл.Маяковского", г. Норильск, Центральный район, просп. Ленинский, д. 34</t>
  </si>
  <si>
    <t>Административное здание, г. Норильск, Центральный район, ул. Талнахская, д. 3</t>
  </si>
  <si>
    <t>Гараж для служебных автомобилей, г. Норильск, Центральный район, ул. Октябрьская, 14 А, стр. 5</t>
  </si>
  <si>
    <t>Площадь Памяти Героев сооружение 1, г. Норильск, Центральный район</t>
  </si>
  <si>
    <t>Отдельно стоящее здание, Центральный район, ул. Севастопольская, д. 7</t>
  </si>
  <si>
    <t xml:space="preserve">Операционный зал и машинное отделение крематория города Норильска, г. Норильск, Центральный район, ст. Голиково, д. 12 </t>
  </si>
  <si>
    <t xml:space="preserve">  от "15" декабря 2015 № 28/4-627 </t>
  </si>
  <si>
    <t>Приложение № 20</t>
  </si>
  <si>
    <t>МБДОУ "Детский сад № 8 "Тундровичок", г. Норильск, Центральный район, ул. Талнахская, д. 24</t>
  </si>
  <si>
    <t>МБДОУ "Детский сад № 9 "Зимушка", г. Норильск, район Талнах, ул. Новая, д. 7</t>
  </si>
  <si>
    <t>МБДОУ "Детский сад № 14 "Олененок", корп. 1, г. Норильск, Центральный район, ул. Нансена, д. 96</t>
  </si>
  <si>
    <t>МБДОУ "Детский сад № 18 "Полянка", г. Норильск, район Талнах, ул. Кравца, д. 20</t>
  </si>
  <si>
    <t>МБДОУ "Детский сад № 46 "Надежда", г. Норильск, Центральный район, ул. Лауреатов, д. 63</t>
  </si>
  <si>
    <t>МБДОУ "Детский сад № 48 "Золотая рыбка", г. Норильск, Центральный район, ул. Ленинградская, д. 4 А</t>
  </si>
  <si>
    <t>МБДОУ "Детский сад № 59 "Золушка", корп. 2, г. Норильск, Центральный район, ул. Московская, д. 29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</si>
  <si>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</si>
  <si>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</si>
  <si>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1, г. Норильск, район Талнах, ул. Энтузиастов, д. 3</t>
  </si>
  <si>
    <t>МБДОУ "Детский сад № 90 "Цветик-семицветик", г. Норильск, Центральный район, ул. Талнахская, д. 1 А</t>
  </si>
  <si>
    <t>МБДОУ "Детский сад № 96 "Капельки", г. Норильск, район Талнах, ул. Бауманская, д. 29</t>
  </si>
  <si>
    <t>МБОУ "СШ № 13", кор. 1, г. Норильск, Центральный район, пл. Металлургов, д. 15</t>
  </si>
  <si>
    <t>МБОУ "СШ № 6", г.Норильск, Центральный район, ул. Комсомольская, д.16</t>
  </si>
  <si>
    <t>Резервный фонд</t>
  </si>
  <si>
    <t>МБУ "Спортивный комплекс "Талнах", г. Норильск, район Талнах, ул. Новая, д. 11 А ("СОЦ" "ВОСТОК")</t>
  </si>
  <si>
    <t>Здание Управления жилищного фонда, г.Норильск, Центральный район, ул. Талнахская, д.40</t>
  </si>
  <si>
    <t>МБДОУ "Детский сад № 24 "Родничок", г. Норильск, Центральный район, ул. Лауреатов, д. 69</t>
  </si>
  <si>
    <t>МБДОУ "Детский сад № 25 "Серебряное копытце", г. Норильск, район Талнах, ул. Пионерская, д. 6</t>
  </si>
  <si>
    <t>МБДОУ "Детский сад № 32 "Снегирек", г. Норильск, Центральный район, ул. Севастопольская, д. 7 В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</si>
  <si>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</si>
  <si>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</si>
  <si>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>МБДОУ "Детский сад № 66 "Радость", г. Норильск, Центральный район, ул. Нансена д. 10</t>
  </si>
  <si>
    <t>МБДОУ "Детский сад № 73 "Веселые человечки", г. Норильск, Центральный район, ул. Комсомольская, д. 21</t>
  </si>
  <si>
    <t>МБДОУ "Детский сад № 75 "Зайчонок", г. Норильск, район Кайеркан, ул. Первомайская, д. 36</t>
  </si>
  <si>
    <t>МБДОУ "Детский сад № 78 "Василек", г. Норильск, Центральный район, ул. Набережная Урванцева, д. 43</t>
  </si>
  <si>
    <t>МАДОУ "Детский сад № 81 "Конек-Горбунок", г. Норильск, район Талнах, ул. Игарская, д. 44 А</t>
  </si>
  <si>
    <t>МБДОУ "Детский сад № 82 "Сказка", г. Норильск, Центральный район, ул. Советская д. 8 А</t>
  </si>
  <si>
    <t>МБДОУ "Детский сад № 83 "Золотой петушок", г. Норильск, район Талнах, ул. Дудинская, д. 5</t>
  </si>
  <si>
    <t xml:space="preserve">МБДОУ "Детский сад № 84 "Голубок", г. Норильск, район Кайеркан, ул. Первомайская, д. 6 </t>
  </si>
  <si>
    <t>МБДОУ "Детский сад № 86 "Брусничка", г. Норильск, район Талнах,  ул. Бауманская, д. 23</t>
  </si>
  <si>
    <t>МБДОУ "Детский сад № 92 "Облачко", г. Норильск, район Талнах, ул. Космонавтов, д. 10</t>
  </si>
  <si>
    <t>МБОУ "СШ № 13", корп. 2, г. Норильск, Центральный район, пл. Металлургов, д. 23</t>
  </si>
  <si>
    <t>МБУ ДО "СДЮТиЭ" СОК Оганер, г. Норильск, Центральный район, ул. Вальковская, д. 18</t>
  </si>
  <si>
    <t>МБУ ДО "ДДТ", г. Норильск, район Кайеркан, ул. Победы, д. 7</t>
  </si>
  <si>
    <t>МБУ "Централизованная библиотечная система", филиал № 1, г. Норильск, район Кайеркан, ул. Первомайская, д. 42</t>
  </si>
  <si>
    <t>МБУ ДО "Норильская детская художественная школа", г. Норильск, Центральный район, ул. Комсомольская, д. 52 А</t>
  </si>
  <si>
    <t>МБУ ДО "Норильская детская школа искусств", г. Норильск, Центральный район, ул. Набережная Урванцева, д. 29 ("Артистенок")</t>
  </si>
  <si>
    <t>МБУ ДО "Норильская детская школа искусств", г. Норильск, Центральный район, ул. Б. Хмельницкого, д. 17 А</t>
  </si>
  <si>
    <t>МБУ "Дворец спорта "Арктика", г. Норильск, Центральный район, ул. Комсомольская, д. 13 ("Плавательный бассейн г. Норильск")</t>
  </si>
  <si>
    <t>МБУ "Стадион "Заполярник", г. Норильск, Центральный район, ул. Пушкина, д. 7 А</t>
  </si>
  <si>
    <t>МБУ ДО "ДЮСШ № 4", (Солнышко), г. Норильск, район Талнах, ул. Таймырская, д. 5</t>
  </si>
  <si>
    <t>МБУ ДО "ДЮСШ № 4", г. Норильск, район Талнах, ул. Энтузиастов, д. 9</t>
  </si>
  <si>
    <t>Помещения отдела ЗАГС, район Кайеркан, ул. Шахтерская, д. 4</t>
  </si>
  <si>
    <t>Здание автовокзала, г. Норильск, Центральный район, ул. Нансена, д. 69</t>
  </si>
  <si>
    <t>Патологоанатомический корпус городского кладбища города Норильска</t>
  </si>
  <si>
    <t>Стояночный гараж, г. Норильск, городок МЧС "Наледная"</t>
  </si>
  <si>
    <t>Здание курсов ГО и АСОЭР (казарма), г. Норильск, городок МЧС "Наледная"</t>
  </si>
  <si>
    <t>Причал, г. Норильск, Вальковское шоссе, 14 км</t>
  </si>
  <si>
    <t>МАОУ "Гимназия № 4", корп. 2, г. Норильск, Центральный район, ул. Пушкина, д. 6 А</t>
  </si>
  <si>
    <t>МБДОУ "Детский сад № 50 "Огонек", г. Норильск, Центральный район, Ленинский проспект, д. 39</t>
  </si>
  <si>
    <t>МБОУ "СШ № 17", г. Норильск, Центральный район, пр. Молодежный, д. 7</t>
  </si>
  <si>
    <t>МБОУ "СШ № 40", г. Норильск, район Кайеркан, ул. Первомайская, д. 20 А</t>
  </si>
  <si>
    <t>МБОУ "Школа-интернат № 2", спальный корпус, г.Норильск, Центральный район, ул. Кирова, д. 34, стр. 1</t>
  </si>
  <si>
    <t>МБУ "Дворец спорта "Арктика", г. Норильск, Центральный район, ул. Набережная Урванцева, д. 53 А</t>
  </si>
  <si>
    <t>МБУК "Городской центр культуры", г. Норильск, Центральный район, ул. Орджоникидзе, д. 15</t>
  </si>
  <si>
    <t>МКУ "Служба спасения", городок МЧС "Наледная", реабилитационный центр</t>
  </si>
  <si>
    <t>Управление общего и дошкольного образования, г.Норильск, Центральный район, ул. Кирова, д.34 А</t>
  </si>
  <si>
    <t>МБОУ "СШ № 42", г. Норильск, район Талнах, ул. Игарская, д. 16.</t>
  </si>
  <si>
    <t>КОРРЕКТИРОВКА</t>
  </si>
  <si>
    <t>МБУ ДО "Талнахская детская школа искусств", г. Норильск, район Талнах, ул. Горняков, д. 9</t>
  </si>
  <si>
    <t>МБУК "Дом культуры "Энергия", пос. Снежногорск, ул. Хантайская Набережная, д. 10</t>
  </si>
  <si>
    <t xml:space="preserve">МБУ "Дворец спорта "Арктика", г. Норильск, Центральный район, ул. Набережная Урванцева, д. 53 </t>
  </si>
  <si>
    <t>Помещения Управления социальной политики, г. Норильск, Центральный район, ул. Советская, д. 14</t>
  </si>
  <si>
    <t>Помещения МФЦ, Красноярский край, город Норильск, район Кайеркан, ул. Шахтёрская, д. 4</t>
  </si>
  <si>
    <t xml:space="preserve">Мини-стадион поселка Снежногорск </t>
  </si>
  <si>
    <t xml:space="preserve">Отдельно стоящее здание, г. Норильск, Центральный район, пр. Ленинский, д. 21 </t>
  </si>
  <si>
    <t>Отдельно стоящее здание, г. Норильск, район Талнах, ул. Федоровского, д. 5</t>
  </si>
  <si>
    <t>Оздоровительный комплекс "Лагуна", г. Норильск, Центральный район, ул. Б. Хмельницкого, д. 13</t>
  </si>
  <si>
    <t>КГБУЗ "Норильская межрайонная больница №1", хозяйственный корпус с гаражом (гараж-стоянка), ж/о Оганер</t>
  </si>
  <si>
    <t>КГБУЗ "Норильская межрайонная больница №1",хозяйственный корпус с гаражом (переходные галереи с мусорозборником), ж/о Оганер</t>
  </si>
  <si>
    <t>КГБУЗ "Норильская станция скорой медицинской помощи", станция скорой медицинской помощи, г. Норильск, Центральный район, ул. Талнахская, д. 14</t>
  </si>
  <si>
    <t>КГКУЗ "Красноярский краевой центр крови №2", г. Норильск, Центральный район, ул. Московская, д. 13</t>
  </si>
  <si>
    <t>Приложение № 12</t>
  </si>
  <si>
    <t xml:space="preserve">  от "13" декабря  2016 № 35/4-767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</si>
</sst>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0.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horizontal="right" vertical="center"/>
    </xf>
    <xf numFmtId="2" fontId="6" fillId="0" borderId="0" xfId="1" applyNumberFormat="1" applyFont="1" applyBorder="1" applyAlignment="1">
      <alignment horizontal="center" vertical="center" wrapText="1"/>
    </xf>
    <xf numFmtId="2" fontId="5" fillId="0" borderId="0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vertical="center" wrapText="1"/>
    </xf>
    <xf numFmtId="2" fontId="5" fillId="4" borderId="0" xfId="1" applyNumberFormat="1" applyFont="1" applyFill="1" applyAlignment="1">
      <alignment vertical="center" wrapText="1"/>
    </xf>
    <xf numFmtId="2" fontId="5" fillId="0" borderId="0" xfId="1" applyNumberFormat="1" applyFont="1" applyFill="1" applyAlignment="1">
      <alignment vertical="center" wrapText="1"/>
    </xf>
    <xf numFmtId="2" fontId="5" fillId="0" borderId="0" xfId="1" applyNumberFormat="1" applyFont="1" applyBorder="1" applyAlignment="1">
      <alignment vertical="center" wrapText="1"/>
    </xf>
    <xf numFmtId="2" fontId="6" fillId="0" borderId="0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vertical="center" wrapText="1"/>
    </xf>
    <xf numFmtId="43" fontId="5" fillId="0" borderId="0" xfId="4" applyFont="1" applyAlignment="1">
      <alignment vertical="center" wrapText="1"/>
    </xf>
    <xf numFmtId="43" fontId="5" fillId="0" borderId="0" xfId="4" applyFont="1" applyFill="1" applyAlignment="1">
      <alignment vertical="center" wrapText="1"/>
    </xf>
    <xf numFmtId="2" fontId="5" fillId="3" borderId="2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2" fontId="5" fillId="0" borderId="1" xfId="1" applyNumberFormat="1" applyFont="1" applyBorder="1" applyAlignment="1">
      <alignment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3"/>
  <sheetViews>
    <sheetView tabSelected="1" view="pageBreakPreview" zoomScale="70" zoomScaleSheetLayoutView="70" workbookViewId="0">
      <selection activeCell="J25" sqref="J25"/>
    </sheetView>
  </sheetViews>
  <sheetFormatPr defaultColWidth="69.28515625" defaultRowHeight="16.5"/>
  <cols>
    <col min="1" max="1" width="6.42578125" style="4" customWidth="1"/>
    <col min="2" max="2" width="66.42578125" style="5" customWidth="1"/>
    <col min="3" max="3" width="13.5703125" style="6" hidden="1" customWidth="1"/>
    <col min="4" max="4" width="16.5703125" style="7" hidden="1" customWidth="1"/>
    <col min="5" max="5" width="15.7109375" style="7" hidden="1" customWidth="1"/>
    <col min="6" max="6" width="12.85546875" style="7" hidden="1" customWidth="1"/>
    <col min="7" max="7" width="12.5703125" style="5" hidden="1" customWidth="1"/>
    <col min="8" max="8" width="16.42578125" style="5" hidden="1" customWidth="1"/>
    <col min="9" max="9" width="14.28515625" style="5" hidden="1" customWidth="1"/>
    <col min="10" max="10" width="13.85546875" style="7" bestFit="1" customWidth="1"/>
    <col min="11" max="11" width="13.7109375" style="7" bestFit="1" customWidth="1"/>
    <col min="12" max="12" width="13.7109375" style="7" customWidth="1"/>
    <col min="13" max="13" width="15.7109375" style="7" customWidth="1"/>
    <col min="14" max="54" width="7.85546875" style="5" customWidth="1"/>
    <col min="55" max="16384" width="69.28515625" style="5"/>
  </cols>
  <sheetData>
    <row r="1" spans="1:13">
      <c r="M1" s="1" t="s">
        <v>128</v>
      </c>
    </row>
    <row r="2" spans="1:13">
      <c r="M2" s="1" t="s">
        <v>12</v>
      </c>
    </row>
    <row r="3" spans="1:13">
      <c r="M3" s="1" t="s">
        <v>13</v>
      </c>
    </row>
    <row r="4" spans="1:13">
      <c r="M4" s="2" t="s">
        <v>129</v>
      </c>
    </row>
    <row r="5" spans="1:13">
      <c r="M5" s="2"/>
    </row>
    <row r="6" spans="1:13">
      <c r="B6" s="8"/>
      <c r="M6" s="1" t="s">
        <v>54</v>
      </c>
    </row>
    <row r="7" spans="1:13" ht="15" customHeight="1">
      <c r="B7" s="8"/>
      <c r="M7" s="1" t="s">
        <v>12</v>
      </c>
    </row>
    <row r="8" spans="1:13" ht="18" customHeight="1">
      <c r="B8" s="8"/>
      <c r="M8" s="1" t="s">
        <v>13</v>
      </c>
    </row>
    <row r="9" spans="1:13" ht="21" customHeight="1">
      <c r="B9" s="8"/>
      <c r="M9" s="2" t="s">
        <v>53</v>
      </c>
    </row>
    <row r="10" spans="1:13" ht="15" customHeight="1">
      <c r="B10" s="4"/>
    </row>
    <row r="11" spans="1:13" ht="15" customHeight="1">
      <c r="A11" s="3" t="s">
        <v>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5" customHeight="1">
      <c r="B14" s="10"/>
      <c r="D14" s="11"/>
      <c r="E14" s="12"/>
      <c r="G14" s="13" t="s">
        <v>114</v>
      </c>
      <c r="H14" s="13"/>
      <c r="I14" s="13"/>
      <c r="K14" s="12"/>
      <c r="L14" s="12"/>
      <c r="M14" s="14" t="s">
        <v>14</v>
      </c>
    </row>
    <row r="15" spans="1:13" ht="15" customHeight="1">
      <c r="A15" s="15" t="s">
        <v>15</v>
      </c>
      <c r="B15" s="15" t="s">
        <v>16</v>
      </c>
      <c r="C15" s="16" t="s">
        <v>17</v>
      </c>
      <c r="D15" s="17" t="s">
        <v>10</v>
      </c>
      <c r="E15" s="17"/>
      <c r="F15" s="17"/>
      <c r="G15" s="18" t="s">
        <v>10</v>
      </c>
      <c r="H15" s="18"/>
      <c r="I15" s="18"/>
      <c r="J15" s="19" t="s">
        <v>17</v>
      </c>
      <c r="K15" s="17" t="s">
        <v>10</v>
      </c>
      <c r="L15" s="17"/>
      <c r="M15" s="17"/>
    </row>
    <row r="16" spans="1:13" ht="36.75" customHeight="1">
      <c r="A16" s="15"/>
      <c r="B16" s="15"/>
      <c r="C16" s="16"/>
      <c r="D16" s="20" t="s">
        <v>11</v>
      </c>
      <c r="E16" s="21" t="s">
        <v>10</v>
      </c>
      <c r="F16" s="20" t="s">
        <v>69</v>
      </c>
      <c r="G16" s="22" t="s">
        <v>11</v>
      </c>
      <c r="H16" s="23" t="s">
        <v>10</v>
      </c>
      <c r="I16" s="22" t="s">
        <v>69</v>
      </c>
      <c r="J16" s="19"/>
      <c r="K16" s="20" t="s">
        <v>11</v>
      </c>
      <c r="L16" s="21" t="s">
        <v>10</v>
      </c>
      <c r="M16" s="20" t="s">
        <v>69</v>
      </c>
    </row>
    <row r="17" spans="1:13" ht="15" customHeight="1">
      <c r="A17" s="15"/>
      <c r="B17" s="15"/>
      <c r="C17" s="16"/>
      <c r="D17" s="20"/>
      <c r="E17" s="24" t="s">
        <v>18</v>
      </c>
      <c r="F17" s="20"/>
      <c r="G17" s="22"/>
      <c r="H17" s="25" t="s">
        <v>18</v>
      </c>
      <c r="I17" s="22"/>
      <c r="J17" s="19"/>
      <c r="K17" s="20"/>
      <c r="L17" s="24" t="s">
        <v>18</v>
      </c>
      <c r="M17" s="20"/>
    </row>
    <row r="18" spans="1:13" ht="15" customHeight="1">
      <c r="A18" s="26">
        <v>1</v>
      </c>
      <c r="B18" s="26">
        <v>2</v>
      </c>
      <c r="C18" s="27">
        <v>3</v>
      </c>
      <c r="D18" s="26">
        <v>4</v>
      </c>
      <c r="E18" s="26">
        <v>5</v>
      </c>
      <c r="F18" s="26">
        <v>6</v>
      </c>
      <c r="G18" s="28">
        <v>4</v>
      </c>
      <c r="H18" s="28">
        <v>5</v>
      </c>
      <c r="I18" s="28">
        <v>6</v>
      </c>
      <c r="J18" s="29">
        <v>3</v>
      </c>
      <c r="K18" s="29">
        <v>4</v>
      </c>
      <c r="L18" s="29">
        <v>5</v>
      </c>
      <c r="M18" s="29">
        <v>6</v>
      </c>
    </row>
    <row r="19" spans="1:13" ht="15" customHeight="1">
      <c r="A19" s="26"/>
      <c r="B19" s="30" t="s">
        <v>19</v>
      </c>
      <c r="C19" s="31">
        <f>SUM(D19+F19)</f>
        <v>443207.90000000008</v>
      </c>
      <c r="D19" s="32">
        <v>423834.60000000009</v>
      </c>
      <c r="E19" s="32">
        <v>6692.6</v>
      </c>
      <c r="F19" s="32">
        <v>19373.3</v>
      </c>
      <c r="G19" s="33">
        <f t="shared" ref="G19:H19" si="0">SUM(G21:G133)</f>
        <v>-50475.8</v>
      </c>
      <c r="H19" s="33">
        <f t="shared" si="0"/>
        <v>-2578.1999999999998</v>
      </c>
      <c r="I19" s="33">
        <f>SUM(I21:I133)</f>
        <v>2769.7000000000003</v>
      </c>
      <c r="J19" s="32">
        <v>395501.8000000001</v>
      </c>
      <c r="K19" s="32">
        <v>373358.8000000001</v>
      </c>
      <c r="L19" s="32">
        <v>4114.4000000000005</v>
      </c>
      <c r="M19" s="32">
        <v>22143</v>
      </c>
    </row>
    <row r="20" spans="1:13" ht="15" customHeight="1">
      <c r="A20" s="26"/>
      <c r="B20" s="34" t="s">
        <v>10</v>
      </c>
      <c r="C20" s="31"/>
      <c r="D20" s="35"/>
      <c r="E20" s="35"/>
      <c r="F20" s="35"/>
      <c r="G20" s="36"/>
      <c r="H20" s="36"/>
      <c r="I20" s="36"/>
      <c r="J20" s="32"/>
      <c r="K20" s="35"/>
      <c r="L20" s="35"/>
      <c r="M20" s="35"/>
    </row>
    <row r="21" spans="1:13" ht="33">
      <c r="A21" s="26">
        <v>1</v>
      </c>
      <c r="B21" s="37" t="s">
        <v>55</v>
      </c>
      <c r="C21" s="33">
        <v>2500</v>
      </c>
      <c r="D21" s="35">
        <v>2500</v>
      </c>
      <c r="E21" s="35">
        <v>0</v>
      </c>
      <c r="F21" s="35">
        <v>0</v>
      </c>
      <c r="G21" s="36"/>
      <c r="H21" s="36"/>
      <c r="I21" s="36"/>
      <c r="J21" s="32">
        <v>2500</v>
      </c>
      <c r="K21" s="35">
        <v>2500</v>
      </c>
      <c r="L21" s="35">
        <v>0</v>
      </c>
      <c r="M21" s="35">
        <v>0</v>
      </c>
    </row>
    <row r="22" spans="1:13" ht="33">
      <c r="A22" s="26">
        <v>2</v>
      </c>
      <c r="B22" s="37" t="s">
        <v>56</v>
      </c>
      <c r="C22" s="33">
        <v>2500</v>
      </c>
      <c r="D22" s="35">
        <v>2500</v>
      </c>
      <c r="E22" s="35">
        <v>0</v>
      </c>
      <c r="F22" s="35">
        <v>0</v>
      </c>
      <c r="G22" s="36"/>
      <c r="H22" s="36"/>
      <c r="I22" s="36"/>
      <c r="J22" s="32">
        <v>2500</v>
      </c>
      <c r="K22" s="35">
        <v>2500</v>
      </c>
      <c r="L22" s="35">
        <v>0</v>
      </c>
      <c r="M22" s="35">
        <v>0</v>
      </c>
    </row>
    <row r="23" spans="1:13" ht="33">
      <c r="A23" s="26">
        <v>3</v>
      </c>
      <c r="B23" s="37" t="s">
        <v>57</v>
      </c>
      <c r="C23" s="31">
        <v>8500</v>
      </c>
      <c r="D23" s="35">
        <v>8500</v>
      </c>
      <c r="E23" s="35">
        <v>0</v>
      </c>
      <c r="F23" s="35">
        <v>0</v>
      </c>
      <c r="G23" s="36">
        <v>-2003.6</v>
      </c>
      <c r="H23" s="36"/>
      <c r="I23" s="36"/>
      <c r="J23" s="32">
        <v>6496.4</v>
      </c>
      <c r="K23" s="35">
        <v>6496.4</v>
      </c>
      <c r="L23" s="35">
        <v>0</v>
      </c>
      <c r="M23" s="35">
        <v>0</v>
      </c>
    </row>
    <row r="24" spans="1:13" ht="33">
      <c r="A24" s="26">
        <v>4</v>
      </c>
      <c r="B24" s="37" t="s">
        <v>58</v>
      </c>
      <c r="C24" s="33">
        <v>13221</v>
      </c>
      <c r="D24" s="35">
        <v>13221</v>
      </c>
      <c r="E24" s="35">
        <v>0</v>
      </c>
      <c r="F24" s="35">
        <v>0</v>
      </c>
      <c r="G24" s="36"/>
      <c r="H24" s="36"/>
      <c r="I24" s="36"/>
      <c r="J24" s="32">
        <v>13221</v>
      </c>
      <c r="K24" s="35">
        <v>13221</v>
      </c>
      <c r="L24" s="35">
        <v>0</v>
      </c>
      <c r="M24" s="35">
        <v>0</v>
      </c>
    </row>
    <row r="25" spans="1:13" ht="33">
      <c r="A25" s="26">
        <v>5</v>
      </c>
      <c r="B25" s="37" t="s">
        <v>72</v>
      </c>
      <c r="C25" s="33">
        <v>2837.8</v>
      </c>
      <c r="D25" s="35">
        <v>2800</v>
      </c>
      <c r="E25" s="35">
        <v>0</v>
      </c>
      <c r="F25" s="35">
        <v>37.799999999999997</v>
      </c>
      <c r="G25" s="36"/>
      <c r="H25" s="36"/>
      <c r="I25" s="36"/>
      <c r="J25" s="32">
        <v>2837.8</v>
      </c>
      <c r="K25" s="35">
        <v>2800</v>
      </c>
      <c r="L25" s="35">
        <v>0</v>
      </c>
      <c r="M25" s="35">
        <v>37.799999999999997</v>
      </c>
    </row>
    <row r="26" spans="1:13" ht="33">
      <c r="A26" s="26">
        <v>6</v>
      </c>
      <c r="B26" s="37" t="s">
        <v>73</v>
      </c>
      <c r="C26" s="33">
        <v>2500</v>
      </c>
      <c r="D26" s="35">
        <v>2500</v>
      </c>
      <c r="E26" s="35">
        <v>0</v>
      </c>
      <c r="F26" s="35">
        <v>0</v>
      </c>
      <c r="G26" s="36"/>
      <c r="H26" s="36"/>
      <c r="I26" s="36"/>
      <c r="J26" s="32">
        <v>2500</v>
      </c>
      <c r="K26" s="35">
        <v>2500</v>
      </c>
      <c r="L26" s="35">
        <v>0</v>
      </c>
      <c r="M26" s="35">
        <v>0</v>
      </c>
    </row>
    <row r="27" spans="1:13" ht="33">
      <c r="A27" s="26">
        <v>7</v>
      </c>
      <c r="B27" s="37" t="s">
        <v>74</v>
      </c>
      <c r="C27" s="33">
        <v>2574.1999999999998</v>
      </c>
      <c r="D27" s="35">
        <v>2500</v>
      </c>
      <c r="E27" s="35">
        <v>0</v>
      </c>
      <c r="F27" s="35">
        <v>74.2</v>
      </c>
      <c r="G27" s="36"/>
      <c r="H27" s="36"/>
      <c r="I27" s="36"/>
      <c r="J27" s="32">
        <v>2574.1999999999998</v>
      </c>
      <c r="K27" s="35">
        <v>2500</v>
      </c>
      <c r="L27" s="35">
        <v>0</v>
      </c>
      <c r="M27" s="35">
        <v>74.2</v>
      </c>
    </row>
    <row r="28" spans="1:13" ht="33">
      <c r="A28" s="26">
        <v>8</v>
      </c>
      <c r="B28" s="37" t="s">
        <v>59</v>
      </c>
      <c r="C28" s="33">
        <v>2500</v>
      </c>
      <c r="D28" s="35">
        <v>2500</v>
      </c>
      <c r="E28" s="35">
        <v>0</v>
      </c>
      <c r="F28" s="35">
        <v>0</v>
      </c>
      <c r="G28" s="36"/>
      <c r="H28" s="36"/>
      <c r="I28" s="36"/>
      <c r="J28" s="32">
        <v>2500</v>
      </c>
      <c r="K28" s="35">
        <v>2500</v>
      </c>
      <c r="L28" s="35">
        <v>0</v>
      </c>
      <c r="M28" s="35">
        <v>0</v>
      </c>
    </row>
    <row r="29" spans="1:13" ht="33">
      <c r="A29" s="26">
        <v>9</v>
      </c>
      <c r="B29" s="37" t="s">
        <v>60</v>
      </c>
      <c r="C29" s="31">
        <v>6300</v>
      </c>
      <c r="D29" s="35">
        <v>6300</v>
      </c>
      <c r="E29" s="35">
        <v>0</v>
      </c>
      <c r="F29" s="35">
        <v>0</v>
      </c>
      <c r="G29" s="36">
        <v>-3804</v>
      </c>
      <c r="H29" s="36"/>
      <c r="I29" s="36"/>
      <c r="J29" s="32">
        <v>2496</v>
      </c>
      <c r="K29" s="35">
        <v>2496</v>
      </c>
      <c r="L29" s="35">
        <v>0</v>
      </c>
      <c r="M29" s="35">
        <v>0</v>
      </c>
    </row>
    <row r="30" spans="1:13" ht="33">
      <c r="A30" s="26">
        <v>10</v>
      </c>
      <c r="B30" s="37" t="s">
        <v>105</v>
      </c>
      <c r="C30" s="33">
        <v>47</v>
      </c>
      <c r="D30" s="35">
        <v>0</v>
      </c>
      <c r="E30" s="35">
        <v>0</v>
      </c>
      <c r="F30" s="35">
        <v>47</v>
      </c>
      <c r="G30" s="36"/>
      <c r="H30" s="36"/>
      <c r="I30" s="36"/>
      <c r="J30" s="32">
        <v>47</v>
      </c>
      <c r="K30" s="35">
        <v>0</v>
      </c>
      <c r="L30" s="35">
        <v>0</v>
      </c>
      <c r="M30" s="35">
        <v>47</v>
      </c>
    </row>
    <row r="31" spans="1:13" ht="33">
      <c r="A31" s="26">
        <v>11</v>
      </c>
      <c r="B31" s="37" t="s">
        <v>75</v>
      </c>
      <c r="C31" s="33">
        <v>2500</v>
      </c>
      <c r="D31" s="35">
        <v>2500</v>
      </c>
      <c r="E31" s="35">
        <v>0</v>
      </c>
      <c r="F31" s="35">
        <v>0</v>
      </c>
      <c r="G31" s="36"/>
      <c r="H31" s="36"/>
      <c r="I31" s="36"/>
      <c r="J31" s="32">
        <v>2500</v>
      </c>
      <c r="K31" s="35">
        <v>2500</v>
      </c>
      <c r="L31" s="35">
        <v>0</v>
      </c>
      <c r="M31" s="35">
        <v>0</v>
      </c>
    </row>
    <row r="32" spans="1:13" ht="33">
      <c r="A32" s="26">
        <v>12</v>
      </c>
      <c r="B32" s="37" t="s">
        <v>61</v>
      </c>
      <c r="C32" s="31">
        <v>1000</v>
      </c>
      <c r="D32" s="35">
        <v>1000</v>
      </c>
      <c r="E32" s="35">
        <v>1000</v>
      </c>
      <c r="F32" s="35">
        <v>0</v>
      </c>
      <c r="G32" s="36">
        <v>-614.70000000000005</v>
      </c>
      <c r="H32" s="36">
        <v>-614.70000000000005</v>
      </c>
      <c r="I32" s="36"/>
      <c r="J32" s="32">
        <v>385.29999999999995</v>
      </c>
      <c r="K32" s="35">
        <v>385.29999999999995</v>
      </c>
      <c r="L32" s="35">
        <v>385.29999999999995</v>
      </c>
      <c r="M32" s="35">
        <v>0</v>
      </c>
    </row>
    <row r="33" spans="1:13" ht="33">
      <c r="A33" s="26">
        <v>13</v>
      </c>
      <c r="B33" s="37" t="s">
        <v>76</v>
      </c>
      <c r="C33" s="33">
        <v>2691</v>
      </c>
      <c r="D33" s="35">
        <v>2691</v>
      </c>
      <c r="E33" s="35">
        <v>0</v>
      </c>
      <c r="F33" s="35">
        <v>0</v>
      </c>
      <c r="G33" s="36"/>
      <c r="H33" s="36"/>
      <c r="I33" s="36"/>
      <c r="J33" s="32">
        <v>2691</v>
      </c>
      <c r="K33" s="35">
        <v>2691</v>
      </c>
      <c r="L33" s="35">
        <v>0</v>
      </c>
      <c r="M33" s="35">
        <v>0</v>
      </c>
    </row>
    <row r="34" spans="1:13" ht="33">
      <c r="A34" s="26">
        <v>14</v>
      </c>
      <c r="B34" s="37" t="s">
        <v>77</v>
      </c>
      <c r="C34" s="33">
        <v>2550.9</v>
      </c>
      <c r="D34" s="35">
        <v>2500</v>
      </c>
      <c r="E34" s="35">
        <v>0</v>
      </c>
      <c r="F34" s="35">
        <v>50.9</v>
      </c>
      <c r="G34" s="36"/>
      <c r="H34" s="36"/>
      <c r="I34" s="36"/>
      <c r="J34" s="32">
        <v>2550.9</v>
      </c>
      <c r="K34" s="35">
        <v>2500</v>
      </c>
      <c r="L34" s="35">
        <v>0</v>
      </c>
      <c r="M34" s="35">
        <v>50.9</v>
      </c>
    </row>
    <row r="35" spans="1:13" ht="33">
      <c r="A35" s="26">
        <v>15</v>
      </c>
      <c r="B35" s="37" t="s">
        <v>62</v>
      </c>
      <c r="C35" s="31">
        <v>4764.5</v>
      </c>
      <c r="D35" s="35">
        <v>4700</v>
      </c>
      <c r="E35" s="35">
        <v>0</v>
      </c>
      <c r="F35" s="35">
        <v>64.5</v>
      </c>
      <c r="G35" s="36">
        <v>-582.5</v>
      </c>
      <c r="H35" s="36"/>
      <c r="I35" s="36"/>
      <c r="J35" s="32">
        <v>4182</v>
      </c>
      <c r="K35" s="35">
        <v>4117.5</v>
      </c>
      <c r="L35" s="35">
        <v>0</v>
      </c>
      <c r="M35" s="35">
        <v>64.5</v>
      </c>
    </row>
    <row r="36" spans="1:13" ht="33">
      <c r="A36" s="26">
        <v>16</v>
      </c>
      <c r="B36" s="37" t="s">
        <v>63</v>
      </c>
      <c r="C36" s="33">
        <v>2500</v>
      </c>
      <c r="D36" s="35">
        <v>2500</v>
      </c>
      <c r="E36" s="35">
        <v>0</v>
      </c>
      <c r="F36" s="35">
        <v>0</v>
      </c>
      <c r="G36" s="36"/>
      <c r="H36" s="36"/>
      <c r="I36" s="36"/>
      <c r="J36" s="32">
        <v>2500</v>
      </c>
      <c r="K36" s="35">
        <v>2500</v>
      </c>
      <c r="L36" s="35">
        <v>0</v>
      </c>
      <c r="M36" s="35">
        <v>0</v>
      </c>
    </row>
    <row r="37" spans="1:13" ht="33">
      <c r="A37" s="26">
        <v>17</v>
      </c>
      <c r="B37" s="37" t="s">
        <v>78</v>
      </c>
      <c r="C37" s="33">
        <v>2500</v>
      </c>
      <c r="D37" s="35">
        <v>2500</v>
      </c>
      <c r="E37" s="35">
        <v>0</v>
      </c>
      <c r="F37" s="35">
        <v>0</v>
      </c>
      <c r="G37" s="36"/>
      <c r="H37" s="36"/>
      <c r="I37" s="36"/>
      <c r="J37" s="32">
        <v>2500</v>
      </c>
      <c r="K37" s="35">
        <v>2500</v>
      </c>
      <c r="L37" s="35">
        <v>0</v>
      </c>
      <c r="M37" s="35">
        <v>0</v>
      </c>
    </row>
    <row r="38" spans="1:13" ht="33">
      <c r="A38" s="26">
        <v>18</v>
      </c>
      <c r="B38" s="37" t="s">
        <v>64</v>
      </c>
      <c r="C38" s="33">
        <v>2500</v>
      </c>
      <c r="D38" s="35">
        <v>2500</v>
      </c>
      <c r="E38" s="35">
        <v>0</v>
      </c>
      <c r="F38" s="35">
        <v>0</v>
      </c>
      <c r="G38" s="36"/>
      <c r="H38" s="36"/>
      <c r="I38" s="36"/>
      <c r="J38" s="32">
        <v>2500</v>
      </c>
      <c r="K38" s="35">
        <v>2500</v>
      </c>
      <c r="L38" s="35">
        <v>0</v>
      </c>
      <c r="M38" s="35">
        <v>0</v>
      </c>
    </row>
    <row r="39" spans="1:13" ht="33">
      <c r="A39" s="26">
        <v>19</v>
      </c>
      <c r="B39" s="37" t="s">
        <v>79</v>
      </c>
      <c r="C39" s="33">
        <v>2500</v>
      </c>
      <c r="D39" s="35">
        <v>2500</v>
      </c>
      <c r="E39" s="35">
        <v>0</v>
      </c>
      <c r="F39" s="35">
        <v>0</v>
      </c>
      <c r="G39" s="36"/>
      <c r="H39" s="36"/>
      <c r="I39" s="36"/>
      <c r="J39" s="32">
        <v>2500</v>
      </c>
      <c r="K39" s="35">
        <v>2500</v>
      </c>
      <c r="L39" s="35">
        <v>0</v>
      </c>
      <c r="M39" s="35">
        <v>0</v>
      </c>
    </row>
    <row r="40" spans="1:13" ht="33">
      <c r="A40" s="26">
        <v>20</v>
      </c>
      <c r="B40" s="37" t="s">
        <v>80</v>
      </c>
      <c r="C40" s="33">
        <v>2500</v>
      </c>
      <c r="D40" s="35">
        <v>2500</v>
      </c>
      <c r="E40" s="35">
        <v>0</v>
      </c>
      <c r="F40" s="35">
        <v>0</v>
      </c>
      <c r="G40" s="36"/>
      <c r="H40" s="36"/>
      <c r="I40" s="36"/>
      <c r="J40" s="32">
        <v>2500</v>
      </c>
      <c r="K40" s="35">
        <v>2500</v>
      </c>
      <c r="L40" s="35">
        <v>0</v>
      </c>
      <c r="M40" s="35">
        <v>0</v>
      </c>
    </row>
    <row r="41" spans="1:13" ht="33">
      <c r="A41" s="26">
        <v>21</v>
      </c>
      <c r="B41" s="37" t="s">
        <v>81</v>
      </c>
      <c r="C41" s="33">
        <v>2500</v>
      </c>
      <c r="D41" s="35">
        <v>2500</v>
      </c>
      <c r="E41" s="35">
        <v>0</v>
      </c>
      <c r="F41" s="35">
        <v>0</v>
      </c>
      <c r="G41" s="36"/>
      <c r="H41" s="36"/>
      <c r="I41" s="36"/>
      <c r="J41" s="32">
        <v>2500</v>
      </c>
      <c r="K41" s="35">
        <v>2500</v>
      </c>
      <c r="L41" s="35">
        <v>0</v>
      </c>
      <c r="M41" s="35">
        <v>0</v>
      </c>
    </row>
    <row r="42" spans="1:13" ht="33">
      <c r="A42" s="26">
        <v>22</v>
      </c>
      <c r="B42" s="37" t="s">
        <v>82</v>
      </c>
      <c r="C42" s="33">
        <v>2500</v>
      </c>
      <c r="D42" s="35">
        <v>2500</v>
      </c>
      <c r="E42" s="35">
        <v>0</v>
      </c>
      <c r="F42" s="35">
        <v>0</v>
      </c>
      <c r="G42" s="36"/>
      <c r="H42" s="36"/>
      <c r="I42" s="36"/>
      <c r="J42" s="32">
        <v>2500</v>
      </c>
      <c r="K42" s="35">
        <v>2500</v>
      </c>
      <c r="L42" s="35">
        <v>0</v>
      </c>
      <c r="M42" s="35">
        <v>0</v>
      </c>
    </row>
    <row r="43" spans="1:13" ht="33">
      <c r="A43" s="26">
        <v>23</v>
      </c>
      <c r="B43" s="37" t="s">
        <v>83</v>
      </c>
      <c r="C43" s="33">
        <v>2500</v>
      </c>
      <c r="D43" s="35">
        <v>2500</v>
      </c>
      <c r="E43" s="35">
        <v>0</v>
      </c>
      <c r="F43" s="35">
        <v>0</v>
      </c>
      <c r="G43" s="36"/>
      <c r="H43" s="36"/>
      <c r="I43" s="36"/>
      <c r="J43" s="32">
        <v>2500</v>
      </c>
      <c r="K43" s="35">
        <v>2500</v>
      </c>
      <c r="L43" s="35">
        <v>0</v>
      </c>
      <c r="M43" s="35">
        <v>0</v>
      </c>
    </row>
    <row r="44" spans="1:13" ht="33">
      <c r="A44" s="26">
        <v>24</v>
      </c>
      <c r="B44" s="37" t="s">
        <v>84</v>
      </c>
      <c r="C44" s="33">
        <v>2500</v>
      </c>
      <c r="D44" s="35">
        <v>2500</v>
      </c>
      <c r="E44" s="35">
        <v>0</v>
      </c>
      <c r="F44" s="35">
        <v>0</v>
      </c>
      <c r="G44" s="36"/>
      <c r="H44" s="36"/>
      <c r="I44" s="36"/>
      <c r="J44" s="32">
        <v>2500</v>
      </c>
      <c r="K44" s="35">
        <v>2500</v>
      </c>
      <c r="L44" s="35">
        <v>0</v>
      </c>
      <c r="M44" s="35">
        <v>0</v>
      </c>
    </row>
    <row r="45" spans="1:13" ht="33">
      <c r="A45" s="26">
        <v>25</v>
      </c>
      <c r="B45" s="37" t="s">
        <v>85</v>
      </c>
      <c r="C45" s="33">
        <v>2500</v>
      </c>
      <c r="D45" s="35">
        <v>2500</v>
      </c>
      <c r="E45" s="35">
        <v>0</v>
      </c>
      <c r="F45" s="35">
        <v>0</v>
      </c>
      <c r="G45" s="36"/>
      <c r="H45" s="36"/>
      <c r="I45" s="36"/>
      <c r="J45" s="32">
        <v>2500</v>
      </c>
      <c r="K45" s="35">
        <v>2500</v>
      </c>
      <c r="L45" s="35">
        <v>0</v>
      </c>
      <c r="M45" s="35">
        <v>0</v>
      </c>
    </row>
    <row r="46" spans="1:13" ht="33">
      <c r="A46" s="26">
        <v>26</v>
      </c>
      <c r="B46" s="37" t="s">
        <v>65</v>
      </c>
      <c r="C46" s="31">
        <v>10737.1</v>
      </c>
      <c r="D46" s="35">
        <v>10737.1</v>
      </c>
      <c r="E46" s="35">
        <v>0</v>
      </c>
      <c r="F46" s="35">
        <v>0</v>
      </c>
      <c r="G46" s="36">
        <v>-129.1</v>
      </c>
      <c r="H46" s="36"/>
      <c r="I46" s="36"/>
      <c r="J46" s="32">
        <v>10608</v>
      </c>
      <c r="K46" s="35">
        <v>10608</v>
      </c>
      <c r="L46" s="35">
        <v>0</v>
      </c>
      <c r="M46" s="35">
        <v>0</v>
      </c>
    </row>
    <row r="47" spans="1:13" ht="33">
      <c r="A47" s="26">
        <v>27</v>
      </c>
      <c r="B47" s="37" t="s">
        <v>86</v>
      </c>
      <c r="C47" s="33">
        <v>2500</v>
      </c>
      <c r="D47" s="35">
        <v>2500</v>
      </c>
      <c r="E47" s="35">
        <v>0</v>
      </c>
      <c r="F47" s="35">
        <v>0</v>
      </c>
      <c r="G47" s="36"/>
      <c r="H47" s="36"/>
      <c r="I47" s="36"/>
      <c r="J47" s="32">
        <v>2500</v>
      </c>
      <c r="K47" s="35">
        <v>2500</v>
      </c>
      <c r="L47" s="35">
        <v>0</v>
      </c>
      <c r="M47" s="35">
        <v>0</v>
      </c>
    </row>
    <row r="48" spans="1:13" ht="33">
      <c r="A48" s="26">
        <v>28</v>
      </c>
      <c r="B48" s="37" t="s">
        <v>66</v>
      </c>
      <c r="C48" s="31">
        <v>3055.5</v>
      </c>
      <c r="D48" s="35">
        <v>3055.5</v>
      </c>
      <c r="E48" s="35">
        <v>0</v>
      </c>
      <c r="F48" s="35">
        <v>0</v>
      </c>
      <c r="G48" s="36">
        <v>-424.5</v>
      </c>
      <c r="H48" s="36"/>
      <c r="I48" s="36"/>
      <c r="J48" s="32">
        <v>2631</v>
      </c>
      <c r="K48" s="35">
        <v>2631</v>
      </c>
      <c r="L48" s="35">
        <v>0</v>
      </c>
      <c r="M48" s="35">
        <v>0</v>
      </c>
    </row>
    <row r="49" spans="1:13" ht="33">
      <c r="A49" s="26">
        <v>29</v>
      </c>
      <c r="B49" s="37" t="s">
        <v>21</v>
      </c>
      <c r="C49" s="31">
        <v>9822</v>
      </c>
      <c r="D49" s="35">
        <v>9822</v>
      </c>
      <c r="E49" s="35">
        <v>0</v>
      </c>
      <c r="F49" s="35">
        <v>0</v>
      </c>
      <c r="G49" s="36">
        <v>-249.3</v>
      </c>
      <c r="H49" s="36"/>
      <c r="I49" s="36"/>
      <c r="J49" s="32">
        <v>9572.7000000000007</v>
      </c>
      <c r="K49" s="35">
        <v>9572.7000000000007</v>
      </c>
      <c r="L49" s="35">
        <v>0</v>
      </c>
      <c r="M49" s="35">
        <v>0</v>
      </c>
    </row>
    <row r="50" spans="1:13" ht="33">
      <c r="A50" s="26">
        <v>30</v>
      </c>
      <c r="B50" s="37" t="s">
        <v>5</v>
      </c>
      <c r="C50" s="38">
        <v>2620</v>
      </c>
      <c r="D50" s="35">
        <v>0</v>
      </c>
      <c r="E50" s="35">
        <v>0</v>
      </c>
      <c r="F50" s="35">
        <v>2620</v>
      </c>
      <c r="G50" s="36"/>
      <c r="H50" s="36"/>
      <c r="I50" s="36"/>
      <c r="J50" s="32">
        <v>2620</v>
      </c>
      <c r="K50" s="35">
        <v>0</v>
      </c>
      <c r="L50" s="35">
        <v>0</v>
      </c>
      <c r="M50" s="35">
        <v>2620</v>
      </c>
    </row>
    <row r="51" spans="1:13" ht="33">
      <c r="A51" s="26">
        <v>31</v>
      </c>
      <c r="B51" s="37" t="s">
        <v>104</v>
      </c>
      <c r="C51" s="38">
        <v>144.19999999999999</v>
      </c>
      <c r="D51" s="35">
        <v>0</v>
      </c>
      <c r="E51" s="35">
        <v>0</v>
      </c>
      <c r="F51" s="35">
        <v>144.19999999999999</v>
      </c>
      <c r="G51" s="36"/>
      <c r="H51" s="36"/>
      <c r="I51" s="36"/>
      <c r="J51" s="32">
        <v>144.19999999999999</v>
      </c>
      <c r="K51" s="35">
        <v>0</v>
      </c>
      <c r="L51" s="35">
        <v>0</v>
      </c>
      <c r="M51" s="35">
        <v>144.19999999999999</v>
      </c>
    </row>
    <row r="52" spans="1:13" ht="33">
      <c r="A52" s="26">
        <v>32</v>
      </c>
      <c r="B52" s="37" t="s">
        <v>22</v>
      </c>
      <c r="C52" s="31">
        <v>2500</v>
      </c>
      <c r="D52" s="35">
        <v>2500</v>
      </c>
      <c r="E52" s="35">
        <v>0</v>
      </c>
      <c r="F52" s="35">
        <v>0</v>
      </c>
      <c r="G52" s="36">
        <v>-413.3</v>
      </c>
      <c r="H52" s="36"/>
      <c r="I52" s="36"/>
      <c r="J52" s="32">
        <v>2086.6999999999998</v>
      </c>
      <c r="K52" s="35">
        <v>2086.6999999999998</v>
      </c>
      <c r="L52" s="35">
        <v>0</v>
      </c>
      <c r="M52" s="35">
        <v>0</v>
      </c>
    </row>
    <row r="53" spans="1:13" ht="33">
      <c r="A53" s="26">
        <v>33</v>
      </c>
      <c r="B53" s="37" t="s">
        <v>6</v>
      </c>
      <c r="C53" s="31">
        <v>9350</v>
      </c>
      <c r="D53" s="35">
        <v>9350</v>
      </c>
      <c r="E53" s="35">
        <v>0</v>
      </c>
      <c r="F53" s="35">
        <v>0</v>
      </c>
      <c r="G53" s="36">
        <v>-792.5</v>
      </c>
      <c r="H53" s="36"/>
      <c r="I53" s="36"/>
      <c r="J53" s="32">
        <v>8557.5</v>
      </c>
      <c r="K53" s="35">
        <v>8557.5</v>
      </c>
      <c r="L53" s="35">
        <v>0</v>
      </c>
      <c r="M53" s="35">
        <v>0</v>
      </c>
    </row>
    <row r="54" spans="1:13" ht="33">
      <c r="A54" s="26">
        <v>34</v>
      </c>
      <c r="B54" s="37" t="s">
        <v>23</v>
      </c>
      <c r="C54" s="31">
        <v>3500</v>
      </c>
      <c r="D54" s="35">
        <v>3500</v>
      </c>
      <c r="E54" s="35">
        <v>0</v>
      </c>
      <c r="F54" s="35">
        <v>0</v>
      </c>
      <c r="G54" s="36">
        <v>-1165.0999999999999</v>
      </c>
      <c r="H54" s="36"/>
      <c r="I54" s="36"/>
      <c r="J54" s="32">
        <v>2334.9</v>
      </c>
      <c r="K54" s="35">
        <v>2334.9</v>
      </c>
      <c r="L54" s="35">
        <v>0</v>
      </c>
      <c r="M54" s="35">
        <v>0</v>
      </c>
    </row>
    <row r="55" spans="1:13" ht="33">
      <c r="A55" s="26">
        <v>35</v>
      </c>
      <c r="B55" s="37" t="s">
        <v>7</v>
      </c>
      <c r="C55" s="31">
        <v>3123.1</v>
      </c>
      <c r="D55" s="35">
        <v>3000</v>
      </c>
      <c r="E55" s="35">
        <v>0</v>
      </c>
      <c r="F55" s="35">
        <v>123.1</v>
      </c>
      <c r="G55" s="36">
        <v>-684.6</v>
      </c>
      <c r="H55" s="36"/>
      <c r="I55" s="36"/>
      <c r="J55" s="32">
        <v>2438.5</v>
      </c>
      <c r="K55" s="35">
        <v>2315.4</v>
      </c>
      <c r="L55" s="35">
        <v>0</v>
      </c>
      <c r="M55" s="35">
        <v>123.1</v>
      </c>
    </row>
    <row r="56" spans="1:13" ht="33">
      <c r="A56" s="26">
        <v>36</v>
      </c>
      <c r="B56" s="37" t="s">
        <v>1</v>
      </c>
      <c r="C56" s="31">
        <v>8500</v>
      </c>
      <c r="D56" s="35">
        <v>8500</v>
      </c>
      <c r="E56" s="35">
        <v>0</v>
      </c>
      <c r="F56" s="35">
        <v>0</v>
      </c>
      <c r="G56" s="36">
        <v>-1248.9000000000001</v>
      </c>
      <c r="H56" s="36"/>
      <c r="I56" s="36"/>
      <c r="J56" s="32">
        <v>7251.1</v>
      </c>
      <c r="K56" s="35">
        <v>7251.1</v>
      </c>
      <c r="L56" s="35">
        <v>0</v>
      </c>
      <c r="M56" s="35">
        <v>0</v>
      </c>
    </row>
    <row r="57" spans="1:13" ht="33">
      <c r="A57" s="26">
        <v>37</v>
      </c>
      <c r="B57" s="37" t="s">
        <v>67</v>
      </c>
      <c r="C57" s="31">
        <v>5722.2</v>
      </c>
      <c r="D57" s="35">
        <v>5722.2</v>
      </c>
      <c r="E57" s="35">
        <v>0</v>
      </c>
      <c r="F57" s="35">
        <v>0</v>
      </c>
      <c r="G57" s="36">
        <v>-1508.8</v>
      </c>
      <c r="H57" s="36"/>
      <c r="I57" s="36"/>
      <c r="J57" s="32">
        <v>4213.3999999999996</v>
      </c>
      <c r="K57" s="35">
        <v>4213.3999999999996</v>
      </c>
      <c r="L57" s="35">
        <v>0</v>
      </c>
      <c r="M57" s="35">
        <v>0</v>
      </c>
    </row>
    <row r="58" spans="1:13" ht="33">
      <c r="A58" s="26">
        <v>38</v>
      </c>
      <c r="B58" s="37" t="s">
        <v>106</v>
      </c>
      <c r="C58" s="38">
        <v>64.5</v>
      </c>
      <c r="D58" s="35">
        <v>0</v>
      </c>
      <c r="E58" s="35">
        <v>0</v>
      </c>
      <c r="F58" s="35">
        <v>64.5</v>
      </c>
      <c r="G58" s="36"/>
      <c r="H58" s="36"/>
      <c r="I58" s="36"/>
      <c r="J58" s="32">
        <v>64.5</v>
      </c>
      <c r="K58" s="35">
        <v>0</v>
      </c>
      <c r="L58" s="35">
        <v>0</v>
      </c>
      <c r="M58" s="35">
        <v>64.5</v>
      </c>
    </row>
    <row r="59" spans="1:13" ht="33">
      <c r="A59" s="26">
        <v>39</v>
      </c>
      <c r="B59" s="37" t="s">
        <v>87</v>
      </c>
      <c r="C59" s="31">
        <v>7339.7</v>
      </c>
      <c r="D59" s="35">
        <v>7200</v>
      </c>
      <c r="E59" s="35">
        <v>0</v>
      </c>
      <c r="F59" s="35">
        <v>139.69999999999999</v>
      </c>
      <c r="G59" s="36">
        <v>-996</v>
      </c>
      <c r="H59" s="36"/>
      <c r="I59" s="36"/>
      <c r="J59" s="32">
        <v>6343.7</v>
      </c>
      <c r="K59" s="35">
        <v>6204</v>
      </c>
      <c r="L59" s="35">
        <v>0</v>
      </c>
      <c r="M59" s="35">
        <v>139.69999999999999</v>
      </c>
    </row>
    <row r="60" spans="1:13" ht="33">
      <c r="A60" s="26">
        <v>40</v>
      </c>
      <c r="B60" s="37" t="s">
        <v>24</v>
      </c>
      <c r="C60" s="31">
        <v>4000</v>
      </c>
      <c r="D60" s="35">
        <v>4000</v>
      </c>
      <c r="E60" s="35">
        <v>0</v>
      </c>
      <c r="F60" s="35">
        <v>0</v>
      </c>
      <c r="G60" s="36">
        <v>-1558.1</v>
      </c>
      <c r="H60" s="36"/>
      <c r="I60" s="36"/>
      <c r="J60" s="32">
        <v>2441.9</v>
      </c>
      <c r="K60" s="35">
        <v>2441.9</v>
      </c>
      <c r="L60" s="35">
        <v>0</v>
      </c>
      <c r="M60" s="35">
        <v>0</v>
      </c>
    </row>
    <row r="61" spans="1:13" ht="33">
      <c r="A61" s="26">
        <v>41</v>
      </c>
      <c r="B61" s="37" t="s">
        <v>25</v>
      </c>
      <c r="C61" s="31">
        <v>1627.7</v>
      </c>
      <c r="D61" s="35">
        <v>1600</v>
      </c>
      <c r="E61" s="35">
        <v>0</v>
      </c>
      <c r="F61" s="35">
        <v>27.7</v>
      </c>
      <c r="G61" s="36">
        <v>-281.7</v>
      </c>
      <c r="H61" s="36"/>
      <c r="I61" s="36"/>
      <c r="J61" s="32">
        <v>1346</v>
      </c>
      <c r="K61" s="35">
        <v>1318.3</v>
      </c>
      <c r="L61" s="35">
        <v>0</v>
      </c>
      <c r="M61" s="35">
        <v>27.7</v>
      </c>
    </row>
    <row r="62" spans="1:13" ht="33">
      <c r="A62" s="26">
        <v>42</v>
      </c>
      <c r="B62" s="37" t="s">
        <v>26</v>
      </c>
      <c r="C62" s="31">
        <v>4050</v>
      </c>
      <c r="D62" s="35">
        <v>4050</v>
      </c>
      <c r="E62" s="35">
        <v>0</v>
      </c>
      <c r="F62" s="35">
        <v>0</v>
      </c>
      <c r="G62" s="36">
        <v>-912.1</v>
      </c>
      <c r="H62" s="36"/>
      <c r="I62" s="36"/>
      <c r="J62" s="32">
        <v>3137.9</v>
      </c>
      <c r="K62" s="35">
        <v>3137.9</v>
      </c>
      <c r="L62" s="35">
        <v>0</v>
      </c>
      <c r="M62" s="35">
        <v>0</v>
      </c>
    </row>
    <row r="63" spans="1:13" ht="33">
      <c r="A63" s="26">
        <v>43</v>
      </c>
      <c r="B63" s="37" t="s">
        <v>0</v>
      </c>
      <c r="C63" s="31">
        <v>2000</v>
      </c>
      <c r="D63" s="35">
        <v>2000</v>
      </c>
      <c r="E63" s="35">
        <v>0</v>
      </c>
      <c r="F63" s="35">
        <v>0</v>
      </c>
      <c r="G63" s="36">
        <v>-453.9</v>
      </c>
      <c r="H63" s="36"/>
      <c r="I63" s="36"/>
      <c r="J63" s="32">
        <v>1546.1</v>
      </c>
      <c r="K63" s="35">
        <v>1546.1</v>
      </c>
      <c r="L63" s="35">
        <v>0</v>
      </c>
      <c r="M63" s="35">
        <v>0</v>
      </c>
    </row>
    <row r="64" spans="1:13" ht="33">
      <c r="A64" s="26">
        <v>44</v>
      </c>
      <c r="B64" s="37" t="s">
        <v>4</v>
      </c>
      <c r="C64" s="31">
        <v>8590</v>
      </c>
      <c r="D64" s="35">
        <v>8590</v>
      </c>
      <c r="E64" s="35">
        <v>0</v>
      </c>
      <c r="F64" s="35">
        <v>0</v>
      </c>
      <c r="G64" s="36">
        <v>-2486.5</v>
      </c>
      <c r="H64" s="36"/>
      <c r="I64" s="36"/>
      <c r="J64" s="32">
        <v>6103.5</v>
      </c>
      <c r="K64" s="35">
        <v>6103.5</v>
      </c>
      <c r="L64" s="35">
        <v>0</v>
      </c>
      <c r="M64" s="35">
        <v>0</v>
      </c>
    </row>
    <row r="65" spans="1:13" ht="33">
      <c r="A65" s="26">
        <v>45</v>
      </c>
      <c r="B65" s="37" t="s">
        <v>107</v>
      </c>
      <c r="C65" s="38">
        <v>76.7</v>
      </c>
      <c r="D65" s="35">
        <v>0</v>
      </c>
      <c r="E65" s="35">
        <v>0</v>
      </c>
      <c r="F65" s="35">
        <v>76.7</v>
      </c>
      <c r="G65" s="36"/>
      <c r="H65" s="36"/>
      <c r="I65" s="36">
        <v>-42.7</v>
      </c>
      <c r="J65" s="32">
        <v>34</v>
      </c>
      <c r="K65" s="35">
        <v>0</v>
      </c>
      <c r="L65" s="35">
        <v>0</v>
      </c>
      <c r="M65" s="35">
        <v>34</v>
      </c>
    </row>
    <row r="66" spans="1:13" ht="33">
      <c r="A66" s="26">
        <v>46</v>
      </c>
      <c r="B66" s="37" t="s">
        <v>113</v>
      </c>
      <c r="C66" s="38">
        <v>2079.1999999999998</v>
      </c>
      <c r="D66" s="35">
        <v>0</v>
      </c>
      <c r="E66" s="35">
        <v>0</v>
      </c>
      <c r="F66" s="35">
        <v>2079.1999999999998</v>
      </c>
      <c r="G66" s="36"/>
      <c r="H66" s="36"/>
      <c r="I66" s="36">
        <v>-146.80000000000001</v>
      </c>
      <c r="J66" s="32">
        <v>1932.3999999999999</v>
      </c>
      <c r="K66" s="35">
        <v>0</v>
      </c>
      <c r="L66" s="35">
        <v>0</v>
      </c>
      <c r="M66" s="35">
        <v>1932.3999999999999</v>
      </c>
    </row>
    <row r="67" spans="1:13" ht="33">
      <c r="A67" s="26">
        <v>47</v>
      </c>
      <c r="B67" s="37" t="s">
        <v>2</v>
      </c>
      <c r="C67" s="31">
        <v>5000</v>
      </c>
      <c r="D67" s="35">
        <v>5000</v>
      </c>
      <c r="E67" s="35">
        <v>0</v>
      </c>
      <c r="F67" s="35">
        <v>0</v>
      </c>
      <c r="G67" s="36">
        <v>-850</v>
      </c>
      <c r="H67" s="36"/>
      <c r="I67" s="36"/>
      <c r="J67" s="32">
        <v>4150</v>
      </c>
      <c r="K67" s="35">
        <v>4150</v>
      </c>
      <c r="L67" s="35">
        <v>0</v>
      </c>
      <c r="M67" s="35">
        <v>0</v>
      </c>
    </row>
    <row r="68" spans="1:13" ht="33">
      <c r="A68" s="26">
        <v>48</v>
      </c>
      <c r="B68" s="37" t="s">
        <v>68</v>
      </c>
      <c r="C68" s="31">
        <v>6000</v>
      </c>
      <c r="D68" s="35">
        <v>6000</v>
      </c>
      <c r="E68" s="35">
        <v>0</v>
      </c>
      <c r="F68" s="35">
        <v>0</v>
      </c>
      <c r="G68" s="36">
        <v>-1705.9</v>
      </c>
      <c r="H68" s="36"/>
      <c r="I68" s="36"/>
      <c r="J68" s="32">
        <v>4294.1000000000004</v>
      </c>
      <c r="K68" s="35">
        <v>4294.1000000000004</v>
      </c>
      <c r="L68" s="35">
        <v>0</v>
      </c>
      <c r="M68" s="35">
        <v>0</v>
      </c>
    </row>
    <row r="69" spans="1:13" ht="33">
      <c r="A69" s="26">
        <v>49</v>
      </c>
      <c r="B69" s="37" t="s">
        <v>108</v>
      </c>
      <c r="C69" s="38">
        <v>57.2</v>
      </c>
      <c r="D69" s="35">
        <v>0</v>
      </c>
      <c r="E69" s="35">
        <v>0</v>
      </c>
      <c r="F69" s="35">
        <v>57.2</v>
      </c>
      <c r="G69" s="36"/>
      <c r="H69" s="36"/>
      <c r="I69" s="36"/>
      <c r="J69" s="32">
        <v>57.2</v>
      </c>
      <c r="K69" s="35">
        <v>0</v>
      </c>
      <c r="L69" s="35">
        <v>0</v>
      </c>
      <c r="M69" s="35">
        <v>57.2</v>
      </c>
    </row>
    <row r="70" spans="1:13" ht="33">
      <c r="A70" s="26">
        <v>50</v>
      </c>
      <c r="B70" s="37" t="s">
        <v>27</v>
      </c>
      <c r="C70" s="31">
        <v>2500</v>
      </c>
      <c r="D70" s="35">
        <v>2500</v>
      </c>
      <c r="E70" s="35">
        <v>0</v>
      </c>
      <c r="F70" s="35">
        <v>0</v>
      </c>
      <c r="G70" s="36">
        <v>-700.1</v>
      </c>
      <c r="H70" s="36"/>
      <c r="I70" s="36"/>
      <c r="J70" s="32">
        <v>1799.9</v>
      </c>
      <c r="K70" s="35">
        <v>1799.9</v>
      </c>
      <c r="L70" s="35">
        <v>0</v>
      </c>
      <c r="M70" s="35">
        <v>0</v>
      </c>
    </row>
    <row r="71" spans="1:13" ht="33">
      <c r="A71" s="26">
        <v>51</v>
      </c>
      <c r="B71" s="37" t="s">
        <v>88</v>
      </c>
      <c r="C71" s="38">
        <v>843</v>
      </c>
      <c r="D71" s="35">
        <v>843</v>
      </c>
      <c r="E71" s="35">
        <v>0</v>
      </c>
      <c r="F71" s="35">
        <v>0</v>
      </c>
      <c r="G71" s="36"/>
      <c r="H71" s="36"/>
      <c r="I71" s="36"/>
      <c r="J71" s="32">
        <v>843</v>
      </c>
      <c r="K71" s="35">
        <v>843</v>
      </c>
      <c r="L71" s="35">
        <v>0</v>
      </c>
      <c r="M71" s="35">
        <v>0</v>
      </c>
    </row>
    <row r="72" spans="1:13" ht="33">
      <c r="A72" s="26">
        <v>52</v>
      </c>
      <c r="B72" s="37" t="s">
        <v>89</v>
      </c>
      <c r="C72" s="31">
        <v>1000</v>
      </c>
      <c r="D72" s="35">
        <v>1000</v>
      </c>
      <c r="E72" s="35">
        <v>0</v>
      </c>
      <c r="F72" s="35">
        <v>0</v>
      </c>
      <c r="G72" s="36">
        <v>-105.4</v>
      </c>
      <c r="H72" s="36"/>
      <c r="I72" s="36"/>
      <c r="J72" s="32">
        <v>894.6</v>
      </c>
      <c r="K72" s="35">
        <v>894.6</v>
      </c>
      <c r="L72" s="35">
        <v>0</v>
      </c>
      <c r="M72" s="35">
        <v>0</v>
      </c>
    </row>
    <row r="73" spans="1:13" ht="33">
      <c r="A73" s="26">
        <v>53</v>
      </c>
      <c r="B73" s="37" t="s">
        <v>112</v>
      </c>
      <c r="C73" s="38">
        <v>116</v>
      </c>
      <c r="D73" s="35">
        <v>0</v>
      </c>
      <c r="E73" s="35">
        <v>0</v>
      </c>
      <c r="F73" s="35">
        <v>116</v>
      </c>
      <c r="G73" s="36"/>
      <c r="H73" s="36"/>
      <c r="I73" s="36">
        <v>-55.6</v>
      </c>
      <c r="J73" s="32">
        <v>60.3</v>
      </c>
      <c r="K73" s="35">
        <v>0</v>
      </c>
      <c r="L73" s="35">
        <v>0</v>
      </c>
      <c r="M73" s="35">
        <v>60.3</v>
      </c>
    </row>
    <row r="74" spans="1:13" ht="33">
      <c r="A74" s="26">
        <v>54</v>
      </c>
      <c r="B74" s="37" t="s">
        <v>28</v>
      </c>
      <c r="C74" s="31">
        <v>12340</v>
      </c>
      <c r="D74" s="35">
        <v>12340</v>
      </c>
      <c r="E74" s="35">
        <v>99.7</v>
      </c>
      <c r="F74" s="35">
        <v>0</v>
      </c>
      <c r="G74" s="36">
        <v>-3956.4</v>
      </c>
      <c r="H74" s="36"/>
      <c r="I74" s="36"/>
      <c r="J74" s="32">
        <v>8383.6</v>
      </c>
      <c r="K74" s="35">
        <v>8383.6</v>
      </c>
      <c r="L74" s="35">
        <v>99.7</v>
      </c>
      <c r="M74" s="35">
        <v>0</v>
      </c>
    </row>
    <row r="75" spans="1:13" ht="33">
      <c r="A75" s="26">
        <v>55</v>
      </c>
      <c r="B75" s="37" t="s">
        <v>29</v>
      </c>
      <c r="C75" s="31">
        <v>506.59999999999991</v>
      </c>
      <c r="D75" s="35">
        <v>506.59999999999991</v>
      </c>
      <c r="E75" s="35">
        <v>506.6</v>
      </c>
      <c r="F75" s="35">
        <v>0</v>
      </c>
      <c r="G75" s="36">
        <v>-506.6</v>
      </c>
      <c r="H75" s="36">
        <v>-506.6</v>
      </c>
      <c r="I75" s="36"/>
      <c r="J75" s="32">
        <v>0</v>
      </c>
      <c r="K75" s="35">
        <v>0</v>
      </c>
      <c r="L75" s="35">
        <v>0</v>
      </c>
      <c r="M75" s="35">
        <v>0</v>
      </c>
    </row>
    <row r="76" spans="1:13" ht="33">
      <c r="A76" s="26">
        <v>56</v>
      </c>
      <c r="B76" s="37" t="s">
        <v>30</v>
      </c>
      <c r="C76" s="31">
        <v>463</v>
      </c>
      <c r="D76" s="35">
        <v>463</v>
      </c>
      <c r="E76" s="35">
        <v>463</v>
      </c>
      <c r="F76" s="35">
        <v>0</v>
      </c>
      <c r="G76" s="36">
        <v>-463</v>
      </c>
      <c r="H76" s="36">
        <v>-463</v>
      </c>
      <c r="I76" s="36"/>
      <c r="J76" s="32">
        <v>0</v>
      </c>
      <c r="K76" s="35">
        <v>0</v>
      </c>
      <c r="L76" s="35">
        <v>0</v>
      </c>
      <c r="M76" s="35">
        <v>0</v>
      </c>
    </row>
    <row r="77" spans="1:13" ht="33">
      <c r="A77" s="26">
        <v>57</v>
      </c>
      <c r="B77" s="37" t="s">
        <v>110</v>
      </c>
      <c r="C77" s="33">
        <v>295.7</v>
      </c>
      <c r="D77" s="35">
        <v>0</v>
      </c>
      <c r="E77" s="35">
        <v>0</v>
      </c>
      <c r="F77" s="35">
        <v>295.7</v>
      </c>
      <c r="G77" s="36"/>
      <c r="H77" s="36"/>
      <c r="I77" s="36">
        <v>-67.7</v>
      </c>
      <c r="J77" s="32">
        <v>228</v>
      </c>
      <c r="K77" s="35">
        <v>0</v>
      </c>
      <c r="L77" s="35">
        <v>0</v>
      </c>
      <c r="M77" s="35">
        <v>228</v>
      </c>
    </row>
    <row r="78" spans="1:13" ht="33">
      <c r="A78" s="26">
        <v>58</v>
      </c>
      <c r="B78" s="37" t="s">
        <v>90</v>
      </c>
      <c r="C78" s="33">
        <v>1000</v>
      </c>
      <c r="D78" s="35">
        <v>1000</v>
      </c>
      <c r="E78" s="35">
        <v>0</v>
      </c>
      <c r="F78" s="35">
        <v>0</v>
      </c>
      <c r="G78" s="36"/>
      <c r="H78" s="36"/>
      <c r="I78" s="36"/>
      <c r="J78" s="32">
        <v>1000</v>
      </c>
      <c r="K78" s="35">
        <v>1000</v>
      </c>
      <c r="L78" s="35">
        <v>0</v>
      </c>
      <c r="M78" s="35">
        <v>0</v>
      </c>
    </row>
    <row r="79" spans="1:13" ht="33">
      <c r="A79" s="26">
        <v>59</v>
      </c>
      <c r="B79" s="37" t="s">
        <v>91</v>
      </c>
      <c r="C79" s="38">
        <v>100</v>
      </c>
      <c r="D79" s="35">
        <v>100</v>
      </c>
      <c r="E79" s="35">
        <v>0</v>
      </c>
      <c r="F79" s="35">
        <v>0</v>
      </c>
      <c r="G79" s="36"/>
      <c r="H79" s="36"/>
      <c r="I79" s="36"/>
      <c r="J79" s="32">
        <v>100</v>
      </c>
      <c r="K79" s="35">
        <v>100</v>
      </c>
      <c r="L79" s="35">
        <v>0</v>
      </c>
      <c r="M79" s="35">
        <v>0</v>
      </c>
    </row>
    <row r="80" spans="1:13" ht="49.5">
      <c r="A80" s="26">
        <v>60</v>
      </c>
      <c r="B80" s="37" t="s">
        <v>92</v>
      </c>
      <c r="C80" s="31">
        <v>2820.5</v>
      </c>
      <c r="D80" s="35">
        <v>2800</v>
      </c>
      <c r="E80" s="35">
        <v>500</v>
      </c>
      <c r="F80" s="35">
        <v>20.6</v>
      </c>
      <c r="G80" s="36">
        <v>-1203.8</v>
      </c>
      <c r="H80" s="36">
        <v>-210.2</v>
      </c>
      <c r="I80" s="36"/>
      <c r="J80" s="32">
        <v>1616.8</v>
      </c>
      <c r="K80" s="35">
        <v>1596.2</v>
      </c>
      <c r="L80" s="35">
        <v>289.8</v>
      </c>
      <c r="M80" s="35">
        <v>20.6</v>
      </c>
    </row>
    <row r="81" spans="1:13" ht="33">
      <c r="A81" s="26">
        <v>61</v>
      </c>
      <c r="B81" s="37" t="s">
        <v>31</v>
      </c>
      <c r="C81" s="33">
        <v>3000</v>
      </c>
      <c r="D81" s="35">
        <v>3000</v>
      </c>
      <c r="E81" s="35">
        <v>0</v>
      </c>
      <c r="F81" s="35">
        <v>0</v>
      </c>
      <c r="G81" s="36"/>
      <c r="H81" s="36"/>
      <c r="I81" s="36"/>
      <c r="J81" s="32">
        <v>3000</v>
      </c>
      <c r="K81" s="35">
        <v>3000</v>
      </c>
      <c r="L81" s="35">
        <v>0</v>
      </c>
      <c r="M81" s="35">
        <v>0</v>
      </c>
    </row>
    <row r="82" spans="1:13" ht="33">
      <c r="A82" s="26">
        <v>62</v>
      </c>
      <c r="B82" s="37" t="s">
        <v>32</v>
      </c>
      <c r="C82" s="31">
        <v>700</v>
      </c>
      <c r="D82" s="35">
        <v>700</v>
      </c>
      <c r="E82" s="35">
        <v>0</v>
      </c>
      <c r="F82" s="35">
        <v>0</v>
      </c>
      <c r="G82" s="36">
        <v>-112.4</v>
      </c>
      <c r="H82" s="36"/>
      <c r="I82" s="36"/>
      <c r="J82" s="32">
        <v>587.6</v>
      </c>
      <c r="K82" s="35">
        <v>587.6</v>
      </c>
      <c r="L82" s="35">
        <v>0</v>
      </c>
      <c r="M82" s="35">
        <v>0</v>
      </c>
    </row>
    <row r="83" spans="1:13" ht="33">
      <c r="A83" s="26">
        <v>63</v>
      </c>
      <c r="B83" s="37" t="s">
        <v>93</v>
      </c>
      <c r="C83" s="31">
        <v>5000</v>
      </c>
      <c r="D83" s="35">
        <v>5000</v>
      </c>
      <c r="E83" s="35">
        <v>0</v>
      </c>
      <c r="F83" s="35">
        <v>0</v>
      </c>
      <c r="G83" s="36">
        <v>-957.5</v>
      </c>
      <c r="H83" s="36"/>
      <c r="I83" s="36"/>
      <c r="J83" s="32">
        <v>4042.5</v>
      </c>
      <c r="K83" s="35">
        <v>4042.5</v>
      </c>
      <c r="L83" s="35">
        <v>0</v>
      </c>
      <c r="M83" s="35">
        <v>0</v>
      </c>
    </row>
    <row r="84" spans="1:13" ht="33">
      <c r="A84" s="26">
        <v>64</v>
      </c>
      <c r="B84" s="37" t="s">
        <v>33</v>
      </c>
      <c r="C84" s="31">
        <v>318</v>
      </c>
      <c r="D84" s="35">
        <v>318</v>
      </c>
      <c r="E84" s="35">
        <v>318</v>
      </c>
      <c r="F84" s="35">
        <v>0</v>
      </c>
      <c r="G84" s="36">
        <v>-115</v>
      </c>
      <c r="H84" s="36">
        <v>-115</v>
      </c>
      <c r="I84" s="36"/>
      <c r="J84" s="32">
        <v>203</v>
      </c>
      <c r="K84" s="35">
        <v>203</v>
      </c>
      <c r="L84" s="35">
        <v>203</v>
      </c>
      <c r="M84" s="35">
        <v>0</v>
      </c>
    </row>
    <row r="85" spans="1:13" ht="33">
      <c r="A85" s="26">
        <v>65</v>
      </c>
      <c r="B85" s="37" t="s">
        <v>115</v>
      </c>
      <c r="C85" s="38">
        <v>1579.9</v>
      </c>
      <c r="D85" s="35">
        <v>1579.9</v>
      </c>
      <c r="E85" s="35">
        <v>0</v>
      </c>
      <c r="F85" s="35">
        <v>0</v>
      </c>
      <c r="G85" s="36"/>
      <c r="H85" s="36"/>
      <c r="I85" s="36"/>
      <c r="J85" s="32">
        <v>1579.9</v>
      </c>
      <c r="K85" s="35">
        <v>1579.9</v>
      </c>
      <c r="L85" s="35">
        <v>0</v>
      </c>
      <c r="M85" s="35">
        <v>0</v>
      </c>
    </row>
    <row r="86" spans="1:13" ht="33">
      <c r="A86" s="26">
        <v>66</v>
      </c>
      <c r="B86" s="37" t="s">
        <v>116</v>
      </c>
      <c r="C86" s="38">
        <v>7911</v>
      </c>
      <c r="D86" s="35">
        <v>7911</v>
      </c>
      <c r="E86" s="35">
        <v>0</v>
      </c>
      <c r="F86" s="35">
        <v>0</v>
      </c>
      <c r="G86" s="36"/>
      <c r="H86" s="36"/>
      <c r="I86" s="36"/>
      <c r="J86" s="32">
        <v>7911</v>
      </c>
      <c r="K86" s="35">
        <v>7911</v>
      </c>
      <c r="L86" s="35">
        <v>0</v>
      </c>
      <c r="M86" s="35">
        <v>0</v>
      </c>
    </row>
    <row r="87" spans="1:13" ht="49.5">
      <c r="A87" s="26">
        <v>67</v>
      </c>
      <c r="B87" s="37" t="s">
        <v>94</v>
      </c>
      <c r="C87" s="31">
        <v>7202.6</v>
      </c>
      <c r="D87" s="35">
        <v>6500</v>
      </c>
      <c r="E87" s="35">
        <v>0</v>
      </c>
      <c r="F87" s="35">
        <v>702.6</v>
      </c>
      <c r="G87" s="36">
        <v>-3126.6</v>
      </c>
      <c r="H87" s="36"/>
      <c r="I87" s="36"/>
      <c r="J87" s="32">
        <v>4076</v>
      </c>
      <c r="K87" s="35">
        <v>3373.4</v>
      </c>
      <c r="L87" s="35">
        <v>0</v>
      </c>
      <c r="M87" s="35">
        <v>702.6</v>
      </c>
    </row>
    <row r="88" spans="1:13" ht="33">
      <c r="A88" s="26">
        <v>68</v>
      </c>
      <c r="B88" s="37" t="s">
        <v>95</v>
      </c>
      <c r="C88" s="31">
        <v>3711</v>
      </c>
      <c r="D88" s="35">
        <v>3711</v>
      </c>
      <c r="E88" s="35">
        <v>0</v>
      </c>
      <c r="F88" s="35">
        <v>0</v>
      </c>
      <c r="G88" s="36">
        <v>-26.4</v>
      </c>
      <c r="H88" s="36"/>
      <c r="I88" s="36"/>
      <c r="J88" s="32">
        <v>3684.6</v>
      </c>
      <c r="K88" s="35">
        <v>3684.6</v>
      </c>
      <c r="L88" s="35">
        <v>0</v>
      </c>
      <c r="M88" s="35">
        <v>0</v>
      </c>
    </row>
    <row r="89" spans="1:13" ht="33">
      <c r="A89" s="26">
        <v>69</v>
      </c>
      <c r="B89" s="37" t="s">
        <v>8</v>
      </c>
      <c r="C89" s="31">
        <v>3500</v>
      </c>
      <c r="D89" s="35">
        <v>3500</v>
      </c>
      <c r="E89" s="35">
        <v>0</v>
      </c>
      <c r="F89" s="35">
        <v>0</v>
      </c>
      <c r="G89" s="36">
        <v>-969.8</v>
      </c>
      <c r="H89" s="36"/>
      <c r="I89" s="36"/>
      <c r="J89" s="32">
        <v>2530.1999999999998</v>
      </c>
      <c r="K89" s="35">
        <v>2530.1999999999998</v>
      </c>
      <c r="L89" s="35">
        <v>0</v>
      </c>
      <c r="M89" s="35">
        <v>0</v>
      </c>
    </row>
    <row r="90" spans="1:13" ht="49.5">
      <c r="A90" s="26">
        <v>70</v>
      </c>
      <c r="B90" s="37" t="s">
        <v>34</v>
      </c>
      <c r="C90" s="33">
        <v>47000</v>
      </c>
      <c r="D90" s="35">
        <v>47000</v>
      </c>
      <c r="E90" s="35">
        <v>0</v>
      </c>
      <c r="F90" s="35">
        <v>0</v>
      </c>
      <c r="G90" s="36"/>
      <c r="H90" s="36"/>
      <c r="I90" s="36"/>
      <c r="J90" s="32">
        <v>47000</v>
      </c>
      <c r="K90" s="35">
        <v>47000</v>
      </c>
      <c r="L90" s="35">
        <v>0</v>
      </c>
      <c r="M90" s="35">
        <v>0</v>
      </c>
    </row>
    <row r="91" spans="1:13" ht="33">
      <c r="A91" s="26">
        <v>71</v>
      </c>
      <c r="B91" s="37" t="s">
        <v>70</v>
      </c>
      <c r="C91" s="31">
        <v>500</v>
      </c>
      <c r="D91" s="35">
        <v>500</v>
      </c>
      <c r="E91" s="35">
        <v>0</v>
      </c>
      <c r="F91" s="35">
        <v>0</v>
      </c>
      <c r="G91" s="36">
        <v>-20</v>
      </c>
      <c r="H91" s="36"/>
      <c r="I91" s="36"/>
      <c r="J91" s="32">
        <v>480</v>
      </c>
      <c r="K91" s="35">
        <v>480</v>
      </c>
      <c r="L91" s="35">
        <v>0</v>
      </c>
      <c r="M91" s="35">
        <v>0</v>
      </c>
    </row>
    <row r="92" spans="1:13" ht="33">
      <c r="A92" s="26">
        <v>72</v>
      </c>
      <c r="B92" s="37" t="s">
        <v>3</v>
      </c>
      <c r="C92" s="33">
        <v>36200</v>
      </c>
      <c r="D92" s="35">
        <v>36200</v>
      </c>
      <c r="E92" s="35">
        <v>0</v>
      </c>
      <c r="F92" s="35">
        <v>0</v>
      </c>
      <c r="G92" s="36"/>
      <c r="H92" s="36"/>
      <c r="I92" s="36"/>
      <c r="J92" s="32">
        <v>36200</v>
      </c>
      <c r="K92" s="35">
        <v>36200</v>
      </c>
      <c r="L92" s="35">
        <v>0</v>
      </c>
      <c r="M92" s="35">
        <v>0</v>
      </c>
    </row>
    <row r="93" spans="1:13" ht="33">
      <c r="A93" s="26">
        <v>73</v>
      </c>
      <c r="B93" s="37" t="s">
        <v>96</v>
      </c>
      <c r="C93" s="31">
        <v>2500</v>
      </c>
      <c r="D93" s="35">
        <v>2500</v>
      </c>
      <c r="E93" s="35">
        <v>0</v>
      </c>
      <c r="F93" s="35">
        <v>0</v>
      </c>
      <c r="G93" s="36">
        <v>-622.1</v>
      </c>
      <c r="H93" s="36"/>
      <c r="I93" s="36"/>
      <c r="J93" s="32">
        <v>1877.9</v>
      </c>
      <c r="K93" s="35">
        <v>1877.9</v>
      </c>
      <c r="L93" s="35">
        <v>0</v>
      </c>
      <c r="M93" s="35">
        <v>0</v>
      </c>
    </row>
    <row r="94" spans="1:13" ht="33">
      <c r="A94" s="26">
        <v>74</v>
      </c>
      <c r="B94" s="37" t="s">
        <v>97</v>
      </c>
      <c r="C94" s="31">
        <v>3500</v>
      </c>
      <c r="D94" s="35">
        <v>3500</v>
      </c>
      <c r="E94" s="35">
        <v>0</v>
      </c>
      <c r="F94" s="35">
        <v>0</v>
      </c>
      <c r="G94" s="36">
        <v>-945.3</v>
      </c>
      <c r="H94" s="36"/>
      <c r="I94" s="36"/>
      <c r="J94" s="32">
        <v>2554.6999999999998</v>
      </c>
      <c r="K94" s="35">
        <v>2554.6999999999998</v>
      </c>
      <c r="L94" s="35">
        <v>0</v>
      </c>
      <c r="M94" s="35">
        <v>0</v>
      </c>
    </row>
    <row r="95" spans="1:13" ht="33">
      <c r="A95" s="26">
        <v>75</v>
      </c>
      <c r="B95" s="37" t="s">
        <v>117</v>
      </c>
      <c r="C95" s="33">
        <v>4263.1000000000004</v>
      </c>
      <c r="D95" s="35">
        <v>4263.1000000000004</v>
      </c>
      <c r="E95" s="35">
        <v>0</v>
      </c>
      <c r="F95" s="35">
        <v>0</v>
      </c>
      <c r="G95" s="36"/>
      <c r="H95" s="36"/>
      <c r="I95" s="36"/>
      <c r="J95" s="32">
        <v>4263.1000000000004</v>
      </c>
      <c r="K95" s="35">
        <v>4263.1000000000004</v>
      </c>
      <c r="L95" s="35">
        <v>0</v>
      </c>
      <c r="M95" s="35">
        <v>0</v>
      </c>
    </row>
    <row r="96" spans="1:13" ht="33">
      <c r="A96" s="26">
        <v>76</v>
      </c>
      <c r="B96" s="37" t="s">
        <v>109</v>
      </c>
      <c r="C96" s="33">
        <v>7199.9</v>
      </c>
      <c r="D96" s="35">
        <v>0</v>
      </c>
      <c r="E96" s="35">
        <v>0</v>
      </c>
      <c r="F96" s="35">
        <v>7199.9</v>
      </c>
      <c r="G96" s="36"/>
      <c r="H96" s="36"/>
      <c r="I96" s="36"/>
      <c r="J96" s="32">
        <v>7199.9</v>
      </c>
      <c r="K96" s="35">
        <v>0</v>
      </c>
      <c r="L96" s="35">
        <v>0</v>
      </c>
      <c r="M96" s="35">
        <v>7199.9</v>
      </c>
    </row>
    <row r="97" spans="1:13">
      <c r="A97" s="26">
        <v>77</v>
      </c>
      <c r="B97" s="37" t="s">
        <v>35</v>
      </c>
      <c r="C97" s="38">
        <v>1500</v>
      </c>
      <c r="D97" s="35">
        <v>1500</v>
      </c>
      <c r="E97" s="35">
        <v>489</v>
      </c>
      <c r="F97" s="35">
        <v>0</v>
      </c>
      <c r="G97" s="36"/>
      <c r="H97" s="36"/>
      <c r="I97" s="36"/>
      <c r="J97" s="32">
        <v>1500</v>
      </c>
      <c r="K97" s="35">
        <v>1500</v>
      </c>
      <c r="L97" s="35">
        <v>489</v>
      </c>
      <c r="M97" s="35">
        <v>0</v>
      </c>
    </row>
    <row r="98" spans="1:13" ht="33">
      <c r="A98" s="26">
        <v>78</v>
      </c>
      <c r="B98" s="37" t="s">
        <v>118</v>
      </c>
      <c r="C98" s="38">
        <v>4127.1000000000004</v>
      </c>
      <c r="D98" s="35">
        <v>4127.1000000000004</v>
      </c>
      <c r="E98" s="35">
        <v>0</v>
      </c>
      <c r="F98" s="35">
        <v>0</v>
      </c>
      <c r="G98" s="36"/>
      <c r="H98" s="36"/>
      <c r="I98" s="36"/>
      <c r="J98" s="32">
        <v>4127.1000000000004</v>
      </c>
      <c r="K98" s="35">
        <v>4127.1000000000004</v>
      </c>
      <c r="L98" s="35">
        <v>0</v>
      </c>
      <c r="M98" s="35">
        <v>0</v>
      </c>
    </row>
    <row r="99" spans="1:13" ht="33">
      <c r="A99" s="26">
        <v>79</v>
      </c>
      <c r="B99" s="37" t="s">
        <v>9</v>
      </c>
      <c r="C99" s="31">
        <v>5661.7</v>
      </c>
      <c r="D99" s="35">
        <v>5000</v>
      </c>
      <c r="E99" s="35">
        <v>0</v>
      </c>
      <c r="F99" s="35">
        <v>661.7</v>
      </c>
      <c r="G99" s="36">
        <v>-2425.3000000000002</v>
      </c>
      <c r="H99" s="36"/>
      <c r="I99" s="36"/>
      <c r="J99" s="32">
        <v>3236.3999999999996</v>
      </c>
      <c r="K99" s="35">
        <v>2574.6999999999998</v>
      </c>
      <c r="L99" s="35">
        <v>0</v>
      </c>
      <c r="M99" s="35">
        <v>661.7</v>
      </c>
    </row>
    <row r="100" spans="1:13" ht="33">
      <c r="A100" s="26">
        <v>80</v>
      </c>
      <c r="B100" s="37" t="s">
        <v>36</v>
      </c>
      <c r="C100" s="31">
        <v>500</v>
      </c>
      <c r="D100" s="35">
        <v>500</v>
      </c>
      <c r="E100" s="35">
        <v>500</v>
      </c>
      <c r="F100" s="35">
        <v>0</v>
      </c>
      <c r="G100" s="36">
        <v>-262</v>
      </c>
      <c r="H100" s="36">
        <v>-262</v>
      </c>
      <c r="I100" s="36"/>
      <c r="J100" s="32">
        <v>238</v>
      </c>
      <c r="K100" s="35">
        <v>238</v>
      </c>
      <c r="L100" s="35">
        <v>238</v>
      </c>
      <c r="M100" s="35">
        <v>0</v>
      </c>
    </row>
    <row r="101" spans="1:13" ht="33">
      <c r="A101" s="26">
        <v>81</v>
      </c>
      <c r="B101" s="37" t="s">
        <v>50</v>
      </c>
      <c r="C101" s="31">
        <v>700</v>
      </c>
      <c r="D101" s="35">
        <v>700</v>
      </c>
      <c r="E101" s="35">
        <v>700</v>
      </c>
      <c r="F101" s="35">
        <v>0</v>
      </c>
      <c r="G101" s="36">
        <v>-400.5</v>
      </c>
      <c r="H101" s="36">
        <v>-400.5</v>
      </c>
      <c r="I101" s="36"/>
      <c r="J101" s="32">
        <v>299.5</v>
      </c>
      <c r="K101" s="35">
        <v>299.5</v>
      </c>
      <c r="L101" s="35">
        <v>299.5</v>
      </c>
      <c r="M101" s="35">
        <v>0</v>
      </c>
    </row>
    <row r="102" spans="1:13" ht="33">
      <c r="A102" s="26">
        <v>82</v>
      </c>
      <c r="B102" s="37" t="s">
        <v>37</v>
      </c>
      <c r="C102" s="31">
        <v>1190</v>
      </c>
      <c r="D102" s="35">
        <v>1190</v>
      </c>
      <c r="E102" s="35">
        <v>1190</v>
      </c>
      <c r="F102" s="35">
        <v>0</v>
      </c>
      <c r="G102" s="36">
        <v>-6.2</v>
      </c>
      <c r="H102" s="36">
        <v>-6.2</v>
      </c>
      <c r="I102" s="36"/>
      <c r="J102" s="32">
        <v>1183.8</v>
      </c>
      <c r="K102" s="35">
        <v>1183.8</v>
      </c>
      <c r="L102" s="35">
        <v>1183.8</v>
      </c>
      <c r="M102" s="35">
        <v>0</v>
      </c>
    </row>
    <row r="103" spans="1:13" ht="33">
      <c r="A103" s="26">
        <v>83</v>
      </c>
      <c r="B103" s="37" t="s">
        <v>38</v>
      </c>
      <c r="C103" s="31">
        <v>1937.8</v>
      </c>
      <c r="D103" s="35">
        <v>1937.8</v>
      </c>
      <c r="E103" s="35">
        <v>0</v>
      </c>
      <c r="F103" s="35">
        <v>0</v>
      </c>
      <c r="G103" s="36">
        <v>-1937.8</v>
      </c>
      <c r="H103" s="36"/>
      <c r="I103" s="36"/>
      <c r="J103" s="32">
        <v>0</v>
      </c>
      <c r="K103" s="35">
        <v>0</v>
      </c>
      <c r="L103" s="35">
        <v>0</v>
      </c>
      <c r="M103" s="35">
        <v>0</v>
      </c>
    </row>
    <row r="104" spans="1:13" ht="49.5">
      <c r="A104" s="26">
        <v>84</v>
      </c>
      <c r="B104" s="37" t="s">
        <v>39</v>
      </c>
      <c r="C104" s="31">
        <v>600</v>
      </c>
      <c r="D104" s="35">
        <v>600</v>
      </c>
      <c r="E104" s="35">
        <v>0</v>
      </c>
      <c r="F104" s="35">
        <v>0</v>
      </c>
      <c r="G104" s="36">
        <v>-600</v>
      </c>
      <c r="H104" s="36"/>
      <c r="I104" s="36"/>
      <c r="J104" s="32">
        <v>0</v>
      </c>
      <c r="K104" s="35">
        <v>0</v>
      </c>
      <c r="L104" s="35">
        <v>0</v>
      </c>
      <c r="M104" s="35">
        <v>0</v>
      </c>
    </row>
    <row r="105" spans="1:13" ht="33">
      <c r="A105" s="26">
        <v>85</v>
      </c>
      <c r="B105" s="37" t="s">
        <v>40</v>
      </c>
      <c r="C105" s="31">
        <v>1474</v>
      </c>
      <c r="D105" s="35">
        <v>1474</v>
      </c>
      <c r="E105" s="35">
        <v>0</v>
      </c>
      <c r="F105" s="35">
        <v>0</v>
      </c>
      <c r="G105" s="36">
        <v>-516.4</v>
      </c>
      <c r="H105" s="36"/>
      <c r="I105" s="36"/>
      <c r="J105" s="32">
        <v>957.6</v>
      </c>
      <c r="K105" s="35">
        <v>957.6</v>
      </c>
      <c r="L105" s="35">
        <v>0</v>
      </c>
      <c r="M105" s="35">
        <v>0</v>
      </c>
    </row>
    <row r="106" spans="1:13" ht="33">
      <c r="A106" s="26">
        <v>86</v>
      </c>
      <c r="B106" s="37" t="s">
        <v>41</v>
      </c>
      <c r="C106" s="38">
        <v>250.5</v>
      </c>
      <c r="D106" s="35">
        <v>250.5</v>
      </c>
      <c r="E106" s="35">
        <v>0</v>
      </c>
      <c r="F106" s="35">
        <v>0</v>
      </c>
      <c r="G106" s="36"/>
      <c r="H106" s="36"/>
      <c r="I106" s="36"/>
      <c r="J106" s="32">
        <v>250.5</v>
      </c>
      <c r="K106" s="35">
        <v>250.5</v>
      </c>
      <c r="L106" s="35">
        <v>0</v>
      </c>
      <c r="M106" s="35">
        <v>0</v>
      </c>
    </row>
    <row r="107" spans="1:13" ht="33">
      <c r="A107" s="26">
        <v>87</v>
      </c>
      <c r="B107" s="37" t="s">
        <v>42</v>
      </c>
      <c r="C107" s="31">
        <v>4399.7000000000007</v>
      </c>
      <c r="D107" s="35">
        <v>4399.7000000000007</v>
      </c>
      <c r="E107" s="35">
        <v>0</v>
      </c>
      <c r="F107" s="35">
        <v>0</v>
      </c>
      <c r="G107" s="36">
        <v>-624.70000000000005</v>
      </c>
      <c r="H107" s="36"/>
      <c r="I107" s="36"/>
      <c r="J107" s="32">
        <v>3775.0000000000009</v>
      </c>
      <c r="K107" s="35">
        <v>3775.0000000000009</v>
      </c>
      <c r="L107" s="35">
        <v>0</v>
      </c>
      <c r="M107" s="35">
        <v>0</v>
      </c>
    </row>
    <row r="108" spans="1:13" ht="33">
      <c r="A108" s="26">
        <v>88</v>
      </c>
      <c r="B108" s="37" t="s">
        <v>119</v>
      </c>
      <c r="C108" s="31">
        <v>500</v>
      </c>
      <c r="D108" s="35">
        <v>500</v>
      </c>
      <c r="E108" s="35">
        <v>0</v>
      </c>
      <c r="F108" s="35">
        <v>0</v>
      </c>
      <c r="G108" s="36">
        <v>-7.2</v>
      </c>
      <c r="H108" s="36"/>
      <c r="I108" s="36"/>
      <c r="J108" s="32">
        <v>492.8</v>
      </c>
      <c r="K108" s="35">
        <v>492.8</v>
      </c>
      <c r="L108" s="35">
        <v>0</v>
      </c>
      <c r="M108" s="35">
        <v>0</v>
      </c>
    </row>
    <row r="109" spans="1:13" ht="49.5">
      <c r="A109" s="26">
        <v>89</v>
      </c>
      <c r="B109" s="37" t="s">
        <v>43</v>
      </c>
      <c r="C109" s="31">
        <v>1849.7</v>
      </c>
      <c r="D109" s="35">
        <v>1849.7</v>
      </c>
      <c r="E109" s="35">
        <v>0</v>
      </c>
      <c r="F109" s="35">
        <v>0</v>
      </c>
      <c r="G109" s="36">
        <v>-9.1999999999999993</v>
      </c>
      <c r="H109" s="36"/>
      <c r="I109" s="36"/>
      <c r="J109" s="32">
        <v>1840.5</v>
      </c>
      <c r="K109" s="35">
        <v>1840.5</v>
      </c>
      <c r="L109" s="35">
        <v>0</v>
      </c>
      <c r="M109" s="35">
        <v>0</v>
      </c>
    </row>
    <row r="110" spans="1:13" ht="49.5">
      <c r="A110" s="26">
        <v>90</v>
      </c>
      <c r="B110" s="37" t="s">
        <v>44</v>
      </c>
      <c r="C110" s="38">
        <v>856.3</v>
      </c>
      <c r="D110" s="35">
        <v>856.3</v>
      </c>
      <c r="E110" s="35">
        <v>856.3</v>
      </c>
      <c r="F110" s="35">
        <v>0</v>
      </c>
      <c r="G110" s="36"/>
      <c r="H110" s="36"/>
      <c r="I110" s="36"/>
      <c r="J110" s="32">
        <v>856.3</v>
      </c>
      <c r="K110" s="35">
        <v>856.3</v>
      </c>
      <c r="L110" s="35">
        <v>856.3</v>
      </c>
      <c r="M110" s="35">
        <v>0</v>
      </c>
    </row>
    <row r="111" spans="1:13">
      <c r="A111" s="26">
        <v>91</v>
      </c>
      <c r="B111" s="37" t="s">
        <v>120</v>
      </c>
      <c r="C111" s="38">
        <v>1235.8</v>
      </c>
      <c r="D111" s="35">
        <v>1235.8</v>
      </c>
      <c r="E111" s="35">
        <v>0</v>
      </c>
      <c r="F111" s="35">
        <v>0</v>
      </c>
      <c r="G111" s="36"/>
      <c r="H111" s="36"/>
      <c r="I111" s="36"/>
      <c r="J111" s="32">
        <v>1235.8</v>
      </c>
      <c r="K111" s="35">
        <v>1235.8</v>
      </c>
      <c r="L111" s="35">
        <v>0</v>
      </c>
      <c r="M111" s="35">
        <v>0</v>
      </c>
    </row>
    <row r="112" spans="1:13" ht="49.5">
      <c r="A112" s="26">
        <v>92</v>
      </c>
      <c r="B112" s="37" t="s">
        <v>45</v>
      </c>
      <c r="C112" s="31">
        <v>800</v>
      </c>
      <c r="D112" s="35">
        <v>800</v>
      </c>
      <c r="E112" s="35">
        <v>0</v>
      </c>
      <c r="F112" s="35">
        <v>0</v>
      </c>
      <c r="G112" s="36">
        <v>-161.5</v>
      </c>
      <c r="H112" s="36"/>
      <c r="I112" s="36"/>
      <c r="J112" s="32">
        <v>638.5</v>
      </c>
      <c r="K112" s="35">
        <v>638.5</v>
      </c>
      <c r="L112" s="35">
        <v>0</v>
      </c>
      <c r="M112" s="35">
        <v>0</v>
      </c>
    </row>
    <row r="113" spans="1:13" ht="49.5">
      <c r="A113" s="26">
        <v>93</v>
      </c>
      <c r="B113" s="39" t="s">
        <v>52</v>
      </c>
      <c r="C113" s="31">
        <v>5300</v>
      </c>
      <c r="D113" s="35">
        <v>5300</v>
      </c>
      <c r="E113" s="35">
        <v>0</v>
      </c>
      <c r="F113" s="35">
        <v>0</v>
      </c>
      <c r="G113" s="36">
        <v>-169.6</v>
      </c>
      <c r="H113" s="36"/>
      <c r="I113" s="36"/>
      <c r="J113" s="32">
        <v>5130.3999999999996</v>
      </c>
      <c r="K113" s="35">
        <v>5130.3999999999996</v>
      </c>
      <c r="L113" s="35">
        <v>0</v>
      </c>
      <c r="M113" s="35">
        <v>0</v>
      </c>
    </row>
    <row r="114" spans="1:13" ht="33">
      <c r="A114" s="26">
        <v>94</v>
      </c>
      <c r="B114" s="37" t="s">
        <v>98</v>
      </c>
      <c r="C114" s="38">
        <v>1190.0999999999999</v>
      </c>
      <c r="D114" s="35">
        <v>1190.0999999999999</v>
      </c>
      <c r="E114" s="35">
        <v>0</v>
      </c>
      <c r="F114" s="35">
        <v>0</v>
      </c>
      <c r="G114" s="36"/>
      <c r="H114" s="36"/>
      <c r="I114" s="36"/>
      <c r="J114" s="32">
        <v>1190.0999999999999</v>
      </c>
      <c r="K114" s="35">
        <v>1190.0999999999999</v>
      </c>
      <c r="L114" s="35">
        <v>0</v>
      </c>
      <c r="M114" s="35">
        <v>0</v>
      </c>
    </row>
    <row r="115" spans="1:13" ht="33">
      <c r="A115" s="26">
        <v>95</v>
      </c>
      <c r="B115" s="37" t="s">
        <v>51</v>
      </c>
      <c r="C115" s="38">
        <v>6457.7</v>
      </c>
      <c r="D115" s="35">
        <v>2813</v>
      </c>
      <c r="E115" s="35">
        <v>70</v>
      </c>
      <c r="F115" s="35">
        <v>3644.7</v>
      </c>
      <c r="G115" s="36"/>
      <c r="H115" s="36"/>
      <c r="I115" s="36">
        <v>-51.7</v>
      </c>
      <c r="J115" s="32">
        <v>6406</v>
      </c>
      <c r="K115" s="35">
        <v>2813</v>
      </c>
      <c r="L115" s="35">
        <v>70</v>
      </c>
      <c r="M115" s="35">
        <v>3593</v>
      </c>
    </row>
    <row r="116" spans="1:13" ht="33">
      <c r="A116" s="26">
        <v>96</v>
      </c>
      <c r="B116" s="37" t="s">
        <v>46</v>
      </c>
      <c r="C116" s="31">
        <v>5445</v>
      </c>
      <c r="D116" s="35">
        <v>5445</v>
      </c>
      <c r="E116" s="35">
        <v>0</v>
      </c>
      <c r="F116" s="35">
        <v>0</v>
      </c>
      <c r="G116" s="36">
        <v>-495</v>
      </c>
      <c r="H116" s="36"/>
      <c r="I116" s="36"/>
      <c r="J116" s="32">
        <v>4950</v>
      </c>
      <c r="K116" s="35">
        <v>4950</v>
      </c>
      <c r="L116" s="35">
        <v>0</v>
      </c>
      <c r="M116" s="35">
        <v>0</v>
      </c>
    </row>
    <row r="117" spans="1:13" ht="33">
      <c r="A117" s="26">
        <v>97</v>
      </c>
      <c r="B117" s="37" t="s">
        <v>99</v>
      </c>
      <c r="C117" s="31">
        <v>3283.9</v>
      </c>
      <c r="D117" s="35">
        <v>3283.9</v>
      </c>
      <c r="E117" s="35">
        <v>0</v>
      </c>
      <c r="F117" s="35">
        <v>0</v>
      </c>
      <c r="G117" s="36">
        <v>-205.9</v>
      </c>
      <c r="H117" s="36"/>
      <c r="I117" s="36"/>
      <c r="J117" s="32">
        <v>3078</v>
      </c>
      <c r="K117" s="35">
        <v>3078</v>
      </c>
      <c r="L117" s="35">
        <v>0</v>
      </c>
      <c r="M117" s="35">
        <v>0</v>
      </c>
    </row>
    <row r="118" spans="1:13" ht="33">
      <c r="A118" s="26">
        <v>98</v>
      </c>
      <c r="B118" s="37" t="s">
        <v>100</v>
      </c>
      <c r="C118" s="38">
        <v>500</v>
      </c>
      <c r="D118" s="35">
        <v>500</v>
      </c>
      <c r="E118" s="35">
        <v>0</v>
      </c>
      <c r="F118" s="35">
        <v>0</v>
      </c>
      <c r="G118" s="36"/>
      <c r="H118" s="36"/>
      <c r="I118" s="36"/>
      <c r="J118" s="32">
        <v>500</v>
      </c>
      <c r="K118" s="35">
        <v>500</v>
      </c>
      <c r="L118" s="35">
        <v>0</v>
      </c>
      <c r="M118" s="35">
        <v>0</v>
      </c>
    </row>
    <row r="119" spans="1:13" ht="33">
      <c r="A119" s="26">
        <v>99</v>
      </c>
      <c r="B119" s="37" t="s">
        <v>121</v>
      </c>
      <c r="C119" s="38">
        <v>3465</v>
      </c>
      <c r="D119" s="35">
        <v>3465</v>
      </c>
      <c r="E119" s="35">
        <v>0</v>
      </c>
      <c r="F119" s="35">
        <v>0</v>
      </c>
      <c r="G119" s="36"/>
      <c r="H119" s="36"/>
      <c r="I119" s="36"/>
      <c r="J119" s="32">
        <v>3465</v>
      </c>
      <c r="K119" s="35">
        <v>3465</v>
      </c>
      <c r="L119" s="35">
        <v>0</v>
      </c>
      <c r="M119" s="35">
        <v>0</v>
      </c>
    </row>
    <row r="120" spans="1:13" ht="33">
      <c r="A120" s="26">
        <v>100</v>
      </c>
      <c r="B120" s="37" t="s">
        <v>122</v>
      </c>
      <c r="C120" s="38">
        <v>12636.9</v>
      </c>
      <c r="D120" s="35">
        <v>12636.9</v>
      </c>
      <c r="E120" s="35">
        <v>0</v>
      </c>
      <c r="F120" s="35">
        <v>0</v>
      </c>
      <c r="G120" s="36"/>
      <c r="H120" s="36"/>
      <c r="I120" s="36"/>
      <c r="J120" s="32">
        <v>12636.9</v>
      </c>
      <c r="K120" s="35">
        <v>12636.9</v>
      </c>
      <c r="L120" s="35">
        <v>0</v>
      </c>
      <c r="M120" s="35">
        <v>0</v>
      </c>
    </row>
    <row r="121" spans="1:13" ht="49.5">
      <c r="A121" s="26">
        <v>101</v>
      </c>
      <c r="B121" s="37" t="s">
        <v>47</v>
      </c>
      <c r="C121" s="38">
        <v>7157.5</v>
      </c>
      <c r="D121" s="35">
        <v>7157.5</v>
      </c>
      <c r="E121" s="35">
        <v>0</v>
      </c>
      <c r="F121" s="35">
        <v>0</v>
      </c>
      <c r="G121" s="36"/>
      <c r="H121" s="36"/>
      <c r="I121" s="36"/>
      <c r="J121" s="32">
        <v>7157.5</v>
      </c>
      <c r="K121" s="35">
        <v>7157.5</v>
      </c>
      <c r="L121" s="35">
        <v>0</v>
      </c>
      <c r="M121" s="35">
        <v>0</v>
      </c>
    </row>
    <row r="122" spans="1:13" ht="33">
      <c r="A122" s="26">
        <v>102</v>
      </c>
      <c r="B122" s="37" t="s">
        <v>48</v>
      </c>
      <c r="C122" s="31">
        <v>1584.1</v>
      </c>
      <c r="D122" s="35">
        <v>1584.1</v>
      </c>
      <c r="E122" s="35">
        <v>0</v>
      </c>
      <c r="F122" s="35">
        <v>0</v>
      </c>
      <c r="G122" s="36">
        <v>-1017.9</v>
      </c>
      <c r="H122" s="36"/>
      <c r="I122" s="36"/>
      <c r="J122" s="32">
        <v>566.19999999999993</v>
      </c>
      <c r="K122" s="35">
        <v>566.19999999999993</v>
      </c>
      <c r="L122" s="35">
        <v>0</v>
      </c>
      <c r="M122" s="35">
        <v>0</v>
      </c>
    </row>
    <row r="123" spans="1:13" ht="33">
      <c r="A123" s="26">
        <v>103</v>
      </c>
      <c r="B123" s="37" t="s">
        <v>49</v>
      </c>
      <c r="C123" s="38">
        <v>4293.2</v>
      </c>
      <c r="D123" s="35">
        <v>4293.2</v>
      </c>
      <c r="E123" s="35">
        <v>0</v>
      </c>
      <c r="F123" s="35">
        <v>0</v>
      </c>
      <c r="G123" s="36"/>
      <c r="H123" s="36"/>
      <c r="I123" s="36"/>
      <c r="J123" s="32">
        <v>4293.2</v>
      </c>
      <c r="K123" s="35">
        <v>4293.2</v>
      </c>
      <c r="L123" s="35">
        <v>0</v>
      </c>
      <c r="M123" s="35">
        <v>0</v>
      </c>
    </row>
    <row r="124" spans="1:13" ht="33">
      <c r="A124" s="26">
        <v>104</v>
      </c>
      <c r="B124" s="37" t="s">
        <v>71</v>
      </c>
      <c r="C124" s="31">
        <v>7280.6</v>
      </c>
      <c r="D124" s="35">
        <v>7070.6</v>
      </c>
      <c r="E124" s="35">
        <v>0</v>
      </c>
      <c r="F124" s="35">
        <v>210</v>
      </c>
      <c r="G124" s="36">
        <v>-1648.5</v>
      </c>
      <c r="H124" s="36"/>
      <c r="I124" s="36"/>
      <c r="J124" s="32">
        <v>5632.1</v>
      </c>
      <c r="K124" s="35">
        <v>5422.1</v>
      </c>
      <c r="L124" s="35">
        <v>0</v>
      </c>
      <c r="M124" s="35">
        <v>210</v>
      </c>
    </row>
    <row r="125" spans="1:13">
      <c r="A125" s="26">
        <v>105</v>
      </c>
      <c r="B125" s="37" t="s">
        <v>101</v>
      </c>
      <c r="C125" s="31">
        <v>6500</v>
      </c>
      <c r="D125" s="35">
        <v>6500</v>
      </c>
      <c r="E125" s="35">
        <v>0</v>
      </c>
      <c r="F125" s="35">
        <v>0</v>
      </c>
      <c r="G125" s="36">
        <v>-1647.4</v>
      </c>
      <c r="H125" s="36"/>
      <c r="I125" s="36"/>
      <c r="J125" s="32">
        <v>4852.6000000000004</v>
      </c>
      <c r="K125" s="35">
        <v>4852.6000000000004</v>
      </c>
      <c r="L125" s="35">
        <v>0</v>
      </c>
      <c r="M125" s="35">
        <v>0</v>
      </c>
    </row>
    <row r="126" spans="1:13" ht="33">
      <c r="A126" s="26">
        <v>106</v>
      </c>
      <c r="B126" s="37" t="s">
        <v>102</v>
      </c>
      <c r="C126" s="31">
        <v>7000</v>
      </c>
      <c r="D126" s="35">
        <v>7000</v>
      </c>
      <c r="E126" s="35">
        <v>0</v>
      </c>
      <c r="F126" s="35">
        <v>0</v>
      </c>
      <c r="G126" s="36">
        <v>-1645.2</v>
      </c>
      <c r="H126" s="36"/>
      <c r="I126" s="36"/>
      <c r="J126" s="32">
        <v>5354.8</v>
      </c>
      <c r="K126" s="35">
        <v>5354.8</v>
      </c>
      <c r="L126" s="35">
        <v>0</v>
      </c>
      <c r="M126" s="35">
        <v>0</v>
      </c>
    </row>
    <row r="127" spans="1:13">
      <c r="A127" s="26">
        <v>107</v>
      </c>
      <c r="B127" s="37" t="s">
        <v>103</v>
      </c>
      <c r="C127" s="38">
        <v>2100</v>
      </c>
      <c r="D127" s="35">
        <v>2100</v>
      </c>
      <c r="E127" s="35">
        <v>0</v>
      </c>
      <c r="F127" s="35">
        <v>0</v>
      </c>
      <c r="G127" s="36"/>
      <c r="H127" s="36"/>
      <c r="I127" s="36"/>
      <c r="J127" s="32">
        <v>2100</v>
      </c>
      <c r="K127" s="35">
        <v>2100</v>
      </c>
      <c r="L127" s="35">
        <v>0</v>
      </c>
      <c r="M127" s="35">
        <v>0</v>
      </c>
    </row>
    <row r="128" spans="1:13" ht="33">
      <c r="A128" s="26">
        <v>108</v>
      </c>
      <c r="B128" s="37" t="s">
        <v>111</v>
      </c>
      <c r="C128" s="38">
        <v>915.5</v>
      </c>
      <c r="D128" s="35">
        <v>0</v>
      </c>
      <c r="E128" s="35">
        <v>0</v>
      </c>
      <c r="F128" s="35">
        <v>915.5</v>
      </c>
      <c r="G128" s="36"/>
      <c r="H128" s="36"/>
      <c r="I128" s="36"/>
      <c r="J128" s="32">
        <v>915.5</v>
      </c>
      <c r="K128" s="35">
        <v>0</v>
      </c>
      <c r="L128" s="35">
        <v>0</v>
      </c>
      <c r="M128" s="35">
        <v>915.5</v>
      </c>
    </row>
    <row r="129" spans="1:13" ht="33">
      <c r="A129" s="26">
        <v>109</v>
      </c>
      <c r="B129" s="37" t="s">
        <v>123</v>
      </c>
      <c r="C129" s="35">
        <v>0</v>
      </c>
      <c r="D129" s="35">
        <v>0</v>
      </c>
      <c r="E129" s="35">
        <v>0</v>
      </c>
      <c r="F129" s="35">
        <v>0</v>
      </c>
      <c r="G129" s="36"/>
      <c r="H129" s="36"/>
      <c r="I129" s="36">
        <v>349.9</v>
      </c>
      <c r="J129" s="35">
        <v>349.9</v>
      </c>
      <c r="K129" s="35">
        <v>0</v>
      </c>
      <c r="L129" s="35">
        <v>0</v>
      </c>
      <c r="M129" s="35">
        <v>349.9</v>
      </c>
    </row>
    <row r="130" spans="1:13" ht="49.5">
      <c r="A130" s="26">
        <v>110</v>
      </c>
      <c r="B130" s="37" t="s">
        <v>124</v>
      </c>
      <c r="C130" s="35">
        <v>0</v>
      </c>
      <c r="D130" s="35">
        <v>0</v>
      </c>
      <c r="E130" s="35">
        <v>0</v>
      </c>
      <c r="F130" s="35">
        <v>0</v>
      </c>
      <c r="G130" s="36"/>
      <c r="H130" s="36"/>
      <c r="I130" s="36">
        <v>444.5</v>
      </c>
      <c r="J130" s="35">
        <v>444.5</v>
      </c>
      <c r="K130" s="35">
        <v>0</v>
      </c>
      <c r="L130" s="35">
        <v>0</v>
      </c>
      <c r="M130" s="35">
        <v>444.5</v>
      </c>
    </row>
    <row r="131" spans="1:13" ht="49.5">
      <c r="A131" s="26">
        <v>111</v>
      </c>
      <c r="B131" s="37" t="s">
        <v>125</v>
      </c>
      <c r="C131" s="35">
        <v>0</v>
      </c>
      <c r="D131" s="35">
        <v>0</v>
      </c>
      <c r="E131" s="35">
        <v>0</v>
      </c>
      <c r="F131" s="35">
        <v>0</v>
      </c>
      <c r="G131" s="36"/>
      <c r="H131" s="36"/>
      <c r="I131" s="36">
        <v>374.3</v>
      </c>
      <c r="J131" s="35">
        <v>374.3</v>
      </c>
      <c r="K131" s="35">
        <v>0</v>
      </c>
      <c r="L131" s="35">
        <v>0</v>
      </c>
      <c r="M131" s="35">
        <v>374.3</v>
      </c>
    </row>
    <row r="132" spans="1:13" ht="49.5">
      <c r="A132" s="26">
        <v>112</v>
      </c>
      <c r="B132" s="37" t="s">
        <v>126</v>
      </c>
      <c r="C132" s="35">
        <v>0</v>
      </c>
      <c r="D132" s="35">
        <v>0</v>
      </c>
      <c r="E132" s="35">
        <v>0</v>
      </c>
      <c r="F132" s="35">
        <v>0</v>
      </c>
      <c r="G132" s="36"/>
      <c r="H132" s="36"/>
      <c r="I132" s="36">
        <v>1612.4</v>
      </c>
      <c r="J132" s="35">
        <v>1612.4</v>
      </c>
      <c r="K132" s="35">
        <v>0</v>
      </c>
      <c r="L132" s="35">
        <v>0</v>
      </c>
      <c r="M132" s="35">
        <v>1612.4</v>
      </c>
    </row>
    <row r="133" spans="1:13" ht="33">
      <c r="A133" s="26">
        <v>113</v>
      </c>
      <c r="B133" s="37" t="s">
        <v>127</v>
      </c>
      <c r="C133" s="35">
        <v>0</v>
      </c>
      <c r="D133" s="35">
        <v>0</v>
      </c>
      <c r="E133" s="35">
        <v>0</v>
      </c>
      <c r="F133" s="35">
        <v>0</v>
      </c>
      <c r="G133" s="36"/>
      <c r="H133" s="36"/>
      <c r="I133" s="36">
        <v>353.1</v>
      </c>
      <c r="J133" s="35">
        <v>353.1</v>
      </c>
      <c r="K133" s="35">
        <v>0</v>
      </c>
      <c r="L133" s="35">
        <v>0</v>
      </c>
      <c r="M133" s="35">
        <v>353.1</v>
      </c>
    </row>
  </sheetData>
  <mergeCells count="15">
    <mergeCell ref="A11:M12"/>
    <mergeCell ref="G14:I14"/>
    <mergeCell ref="J15:J17"/>
    <mergeCell ref="A15:A17"/>
    <mergeCell ref="B15:B17"/>
    <mergeCell ref="F16:F17"/>
    <mergeCell ref="D15:F15"/>
    <mergeCell ref="C15:C17"/>
    <mergeCell ref="D16:D17"/>
    <mergeCell ref="K15:M15"/>
    <mergeCell ref="K16:K17"/>
    <mergeCell ref="M16:M17"/>
    <mergeCell ref="G15:I15"/>
    <mergeCell ref="G16:G17"/>
    <mergeCell ref="I16:I17"/>
  </mergeCells>
  <phoneticPr fontId="4" type="noConversion"/>
  <pageMargins left="0.98425196850393704" right="0.59055118110236227" top="0.47244094488188981" bottom="0.6692913385826772" header="0.31496062992125984" footer="0.27559055118110237"/>
  <pageSetup paperSize="9" scale="67" fitToHeight="100" orientation="portrait" r:id="rId1"/>
  <headerFooter alignWithMargins="0">
    <oddHeader>Страница &amp;P</oddHeader>
    <oddFooter>&amp;CИзменения в решение Норильского городского Совета депутатов 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2016-11-28T00:53:01Z</cp:lastPrinted>
  <dcterms:created xsi:type="dcterms:W3CDTF">2010-07-20T02:24:00Z</dcterms:created>
  <dcterms:modified xsi:type="dcterms:W3CDTF">2016-12-13T08:37:49Z</dcterms:modified>
</cp:coreProperties>
</file>